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SERPRAM\Proyectos\CODELCO-DMH\Validacion 2020\IREV CEMS PAS DMH 2020\Anexo 8_Memorias de Cálculo\ER\"/>
    </mc:Choice>
  </mc:AlternateContent>
  <bookViews>
    <workbookView xWindow="-1020" yWindow="150" windowWidth="14970" windowHeight="9885" firstSheet="1" activeTab="1"/>
  </bookViews>
  <sheets>
    <sheet name="NOx" sheetId="15" state="hidden" r:id="rId1"/>
    <sheet name="ER" sheetId="16" r:id="rId2"/>
    <sheet name="CO2 " sheetId="17" state="hidden" r:id="rId3"/>
    <sheet name="O2" sheetId="18" state="hidden" r:id="rId4"/>
    <sheet name="Resumen" sheetId="20" state="hidden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ER!#REF!</definedName>
    <definedName name="_xlnm._FilterDatabase" localSheetId="0" hidden="1">NOx!#REF!</definedName>
    <definedName name="_xlnm.Print_Area" localSheetId="2">'CO2 '!$B$13:$K$30</definedName>
    <definedName name="_xlnm.Print_Area" localSheetId="1">ER!$B$27:$K$44</definedName>
    <definedName name="_xlnm.Print_Area" localSheetId="0">NOx!$B$13:$K$30</definedName>
    <definedName name="_xlnm.Print_Area" localSheetId="3">'O2'!$B$12:$I$30</definedName>
    <definedName name="Caldera">'[1]Panilla de trabajo'!$AJ$103:$AJ$104</definedName>
    <definedName name="CALNOX">NOx!$B$100:$C$102</definedName>
    <definedName name="CALSO2">ER!$E$176:$F$178</definedName>
    <definedName name="CCNOX">NOx!$B$111:$C$113</definedName>
    <definedName name="CCSO2">ER!$E$182:$F$184</definedName>
    <definedName name="CLIENTE">[2]Nombre!$C$2</definedName>
    <definedName name="Contenido">'[3]Planilla de trabajo'!$M$88:$M$89</definedName>
    <definedName name="DIRECCIONC">[2]Nombre!$F$2</definedName>
    <definedName name="DIRECCIONMED">[2]Nombre!$F$1</definedName>
    <definedName name="Emisiones">'[1]Panilla de trabajo'!$AK$98:$AK$99</definedName>
    <definedName name="EXISO2">ER!$E$168:$F$170</definedName>
    <definedName name="EXIST">NOx!$B$92:$C$94</definedName>
    <definedName name="FECHAC">[2]Nombre!$F$3</definedName>
    <definedName name="Llama">'[4]Planilla de trabajo'!$A$39:$A$40</definedName>
    <definedName name="LUGAR">[2]Nombre!$C$1</definedName>
    <definedName name="MEI">[2]Nombre!$D$887</definedName>
    <definedName name="NUESO2">ER!#REF!</definedName>
    <definedName name="NUEVA">NOx!$B$84:$C$86</definedName>
    <definedName name="NUEVADS13">ER!$E$154:$H$158</definedName>
    <definedName name="OXIGENO">NOx!$B$99:$C$111</definedName>
    <definedName name="PERIODOEN">[2]Nombre!$H$5</definedName>
    <definedName name="Posición">'[1]Panilla de trabajo'!$AJ$99:$AJ$100</definedName>
    <definedName name="ra_dir_so2">#REF!</definedName>
    <definedName name="ra_sist_ini_so2">#REF!</definedName>
    <definedName name="Region">[2]Nombre!$I$1</definedName>
    <definedName name="rm_direc_so2">#REF!</definedName>
    <definedName name="rm_sist_final_so2">#REF!</definedName>
    <definedName name="rm_sist_ini_so2">#REF!</definedName>
    <definedName name="Sección">'[1]Panilla de trabajo'!$AJ$97:$AJ$98</definedName>
    <definedName name="TURNOX">NOx!$B$105:$C$107</definedName>
    <definedName name="TURSO2">ER!$H$176:$I$178</definedName>
    <definedName name="UNIDSO">[5]Certificados!$O$15:$O$20</definedName>
    <definedName name="z_directo_so2">#REF!</definedName>
    <definedName name="z_sist_final_so2">#REF!</definedName>
    <definedName name="z_sist_ini_so2">#REF!</definedName>
  </definedNames>
  <calcPr calcId="162913"/>
</workbook>
</file>

<file path=xl/calcChain.xml><?xml version="1.0" encoding="utf-8"?>
<calcChain xmlns="http://schemas.openxmlformats.org/spreadsheetml/2006/main">
  <c r="F69" i="16" l="1"/>
  <c r="G33" i="16"/>
  <c r="G34" i="16"/>
  <c r="G35" i="16"/>
  <c r="G36" i="16"/>
  <c r="G37" i="16"/>
  <c r="G38" i="16"/>
  <c r="G39" i="16"/>
  <c r="G40" i="16"/>
  <c r="G41" i="16"/>
  <c r="G42" i="16"/>
  <c r="G43" i="16"/>
  <c r="G32" i="16"/>
  <c r="F33" i="16"/>
  <c r="F34" i="16"/>
  <c r="F35" i="16"/>
  <c r="F36" i="16"/>
  <c r="F37" i="16"/>
  <c r="F38" i="16"/>
  <c r="F39" i="16"/>
  <c r="F40" i="16"/>
  <c r="F41" i="16"/>
  <c r="F42" i="16"/>
  <c r="F43" i="16"/>
  <c r="F32" i="16"/>
  <c r="E43" i="16" l="1"/>
  <c r="D43" i="16"/>
  <c r="D34" i="16"/>
  <c r="E34" i="16"/>
  <c r="D35" i="16" s="1"/>
  <c r="E35" i="16" s="1"/>
  <c r="D36" i="16" s="1"/>
  <c r="E36" i="16" s="1"/>
  <c r="D37" i="16" s="1"/>
  <c r="E37" i="16" s="1"/>
  <c r="D38" i="16" s="1"/>
  <c r="E38" i="16" s="1"/>
  <c r="D39" i="16" s="1"/>
  <c r="E39" i="16" s="1"/>
  <c r="D40" i="16" s="1"/>
  <c r="E40" i="16" s="1"/>
  <c r="D41" i="16" s="1"/>
  <c r="E41" i="16" s="1"/>
  <c r="D42" i="16" s="1"/>
  <c r="E42" i="16" s="1"/>
  <c r="E33" i="16"/>
  <c r="D33" i="16"/>
  <c r="E32" i="16"/>
  <c r="H52" i="16"/>
  <c r="I52" i="16"/>
  <c r="G100" i="16" l="1"/>
  <c r="G101" i="16"/>
  <c r="G102" i="16"/>
  <c r="G103" i="16"/>
  <c r="G104" i="16"/>
  <c r="G105" i="16"/>
  <c r="G106" i="16"/>
  <c r="G107" i="16"/>
  <c r="G108" i="16"/>
  <c r="G109" i="16"/>
  <c r="G110" i="16"/>
  <c r="G99" i="16"/>
  <c r="F100" i="16"/>
  <c r="F101" i="16"/>
  <c r="F102" i="16"/>
  <c r="F103" i="16"/>
  <c r="F104" i="16"/>
  <c r="F105" i="16"/>
  <c r="F106" i="16"/>
  <c r="F107" i="16"/>
  <c r="F108" i="16"/>
  <c r="F109" i="16"/>
  <c r="F110" i="16"/>
  <c r="F99" i="16"/>
  <c r="E100" i="16"/>
  <c r="E101" i="16"/>
  <c r="E102" i="16"/>
  <c r="E103" i="16"/>
  <c r="E104" i="16"/>
  <c r="E105" i="16"/>
  <c r="E106" i="16"/>
  <c r="E107" i="16"/>
  <c r="E108" i="16"/>
  <c r="E109" i="16"/>
  <c r="E110" i="16"/>
  <c r="E99" i="16"/>
  <c r="D100" i="16"/>
  <c r="D101" i="16"/>
  <c r="D102" i="16"/>
  <c r="D103" i="16"/>
  <c r="D104" i="16"/>
  <c r="D105" i="16"/>
  <c r="D106" i="16"/>
  <c r="D107" i="16"/>
  <c r="D108" i="16"/>
  <c r="D109" i="16"/>
  <c r="D110" i="16"/>
  <c r="D99" i="16"/>
  <c r="C100" i="16"/>
  <c r="C101" i="16"/>
  <c r="C102" i="16"/>
  <c r="C103" i="16"/>
  <c r="C104" i="16"/>
  <c r="C105" i="16"/>
  <c r="C106" i="16"/>
  <c r="C107" i="16"/>
  <c r="C108" i="16"/>
  <c r="C109" i="16"/>
  <c r="C110" i="16"/>
  <c r="C99" i="16"/>
  <c r="G124" i="16" l="1"/>
  <c r="G122" i="16"/>
  <c r="B83" i="16" l="1"/>
  <c r="B82" i="16" l="1"/>
  <c r="B80" i="16"/>
  <c r="K20" i="16" l="1"/>
  <c r="I53" i="16" l="1"/>
  <c r="I54" i="16"/>
  <c r="I55" i="16"/>
  <c r="I56" i="16"/>
  <c r="I57" i="16"/>
  <c r="I58" i="16"/>
  <c r="I59" i="16"/>
  <c r="I60" i="16"/>
  <c r="I61" i="16"/>
  <c r="I62" i="16"/>
  <c r="I63" i="16"/>
  <c r="H63" i="16"/>
  <c r="H62" i="16"/>
  <c r="H61" i="16"/>
  <c r="H60" i="16"/>
  <c r="H59" i="16"/>
  <c r="H58" i="16"/>
  <c r="H57" i="16"/>
  <c r="H56" i="16"/>
  <c r="H55" i="16"/>
  <c r="H54" i="16"/>
  <c r="H53" i="16"/>
  <c r="D52" i="16"/>
  <c r="C53" i="16"/>
  <c r="C54" i="16"/>
  <c r="C55" i="16"/>
  <c r="C56" i="16"/>
  <c r="C57" i="16"/>
  <c r="C58" i="16"/>
  <c r="C59" i="16"/>
  <c r="C60" i="16"/>
  <c r="C61" i="16"/>
  <c r="C62" i="16"/>
  <c r="C63" i="16"/>
  <c r="C52" i="16"/>
  <c r="B53" i="16"/>
  <c r="B54" i="16"/>
  <c r="B55" i="16"/>
  <c r="B56" i="16"/>
  <c r="B57" i="16"/>
  <c r="B58" i="16"/>
  <c r="B59" i="16"/>
  <c r="B60" i="16"/>
  <c r="B61" i="16"/>
  <c r="B62" i="16"/>
  <c r="B63" i="16"/>
  <c r="B52" i="16"/>
  <c r="G114" i="16" l="1"/>
  <c r="E81" i="16"/>
  <c r="G123" i="16" s="1"/>
  <c r="D53" i="16" l="1"/>
  <c r="E52" i="16"/>
  <c r="G52" i="16"/>
  <c r="E53" i="16" l="1"/>
  <c r="D54" i="16" l="1"/>
  <c r="G53" i="16"/>
  <c r="J18" i="15"/>
  <c r="J19" i="15"/>
  <c r="J20" i="15"/>
  <c r="J21" i="15"/>
  <c r="J22" i="15"/>
  <c r="J23" i="15"/>
  <c r="J24" i="15"/>
  <c r="J25" i="15"/>
  <c r="K25" i="15" s="1"/>
  <c r="J26" i="15"/>
  <c r="J27" i="15"/>
  <c r="J28" i="15"/>
  <c r="J29" i="15"/>
  <c r="K29" i="15" s="1"/>
  <c r="K18" i="15"/>
  <c r="K19" i="15"/>
  <c r="K20" i="15"/>
  <c r="K21" i="15"/>
  <c r="K22" i="15"/>
  <c r="K23" i="15"/>
  <c r="K24" i="15"/>
  <c r="K26" i="15"/>
  <c r="K27" i="15"/>
  <c r="K28" i="15"/>
  <c r="E54" i="16" l="1"/>
  <c r="F62" i="15"/>
  <c r="J17" i="18"/>
  <c r="K17" i="18" s="1"/>
  <c r="J18" i="18"/>
  <c r="K18" i="18"/>
  <c r="J19" i="18"/>
  <c r="K19" i="18" s="1"/>
  <c r="J20" i="18"/>
  <c r="K20" i="18" s="1"/>
  <c r="J21" i="18"/>
  <c r="K21" i="18" s="1"/>
  <c r="J22" i="18"/>
  <c r="K22" i="18" s="1"/>
  <c r="J23" i="18"/>
  <c r="K23" i="18" s="1"/>
  <c r="J24" i="18"/>
  <c r="K24" i="18" s="1"/>
  <c r="J25" i="18"/>
  <c r="K25" i="18" s="1"/>
  <c r="J26" i="18"/>
  <c r="K26" i="18" s="1"/>
  <c r="J27" i="18"/>
  <c r="K27" i="18" s="1"/>
  <c r="J28" i="18"/>
  <c r="K28" i="18" s="1"/>
  <c r="G54" i="16" l="1"/>
  <c r="D55" i="16"/>
  <c r="E55" i="16"/>
  <c r="F71" i="15"/>
  <c r="D56" i="15"/>
  <c r="B10" i="20" s="1"/>
  <c r="D57" i="15"/>
  <c r="D56" i="16" l="1"/>
  <c r="G55" i="16"/>
  <c r="B25" i="20"/>
  <c r="B69" i="15"/>
  <c r="E56" i="16" l="1"/>
  <c r="D57" i="16" l="1"/>
  <c r="G56" i="16"/>
  <c r="I9" i="18"/>
  <c r="I10" i="17"/>
  <c r="I10" i="15"/>
  <c r="G19" i="17" l="1"/>
  <c r="G21" i="17"/>
  <c r="G23" i="17"/>
  <c r="G25" i="17"/>
  <c r="G27" i="17"/>
  <c r="G29" i="17"/>
  <c r="F20" i="17"/>
  <c r="F22" i="17"/>
  <c r="F24" i="17"/>
  <c r="F26" i="17"/>
  <c r="F28" i="17"/>
  <c r="G18" i="17"/>
  <c r="G20" i="17"/>
  <c r="G22" i="17"/>
  <c r="G24" i="17"/>
  <c r="G26" i="17"/>
  <c r="G28" i="17"/>
  <c r="F18" i="17"/>
  <c r="F19" i="17"/>
  <c r="F21" i="17"/>
  <c r="F23" i="17"/>
  <c r="F25" i="17"/>
  <c r="F27" i="17"/>
  <c r="F29" i="17"/>
  <c r="F52" i="16"/>
  <c r="F53" i="16"/>
  <c r="F54" i="16"/>
  <c r="F55" i="16"/>
  <c r="F56" i="16"/>
  <c r="E57" i="16"/>
  <c r="F57" i="16"/>
  <c r="G18" i="15"/>
  <c r="G22" i="15"/>
  <c r="G26" i="15"/>
  <c r="F19" i="15"/>
  <c r="F23" i="15"/>
  <c r="F27" i="15"/>
  <c r="G19" i="15"/>
  <c r="G23" i="15"/>
  <c r="G27" i="15"/>
  <c r="F20" i="15"/>
  <c r="F24" i="15"/>
  <c r="F28" i="15"/>
  <c r="G20" i="15"/>
  <c r="G24" i="15"/>
  <c r="G28" i="15"/>
  <c r="F21" i="15"/>
  <c r="F25" i="15"/>
  <c r="F29" i="15"/>
  <c r="G21" i="15"/>
  <c r="G25" i="15"/>
  <c r="G29" i="15"/>
  <c r="F22" i="15"/>
  <c r="F26" i="15"/>
  <c r="F18" i="15"/>
  <c r="G17" i="18"/>
  <c r="G21" i="18"/>
  <c r="G25" i="18"/>
  <c r="F18" i="18"/>
  <c r="F22" i="18"/>
  <c r="F26" i="18"/>
  <c r="G18" i="18"/>
  <c r="G22" i="18"/>
  <c r="G26" i="18"/>
  <c r="F19" i="18"/>
  <c r="F23" i="18"/>
  <c r="F27" i="18"/>
  <c r="G19" i="18"/>
  <c r="G23" i="18"/>
  <c r="G27" i="18"/>
  <c r="F20" i="18"/>
  <c r="F24" i="18"/>
  <c r="F28" i="18"/>
  <c r="G20" i="18"/>
  <c r="G24" i="18"/>
  <c r="G28" i="18"/>
  <c r="F21" i="18"/>
  <c r="F25" i="18"/>
  <c r="F17" i="18"/>
  <c r="F58" i="20"/>
  <c r="F56" i="20"/>
  <c r="F44" i="20"/>
  <c r="F42" i="20"/>
  <c r="F27" i="20"/>
  <c r="F12" i="20"/>
  <c r="D58" i="16" l="1"/>
  <c r="G57" i="16"/>
  <c r="F50" i="18"/>
  <c r="F63" i="17"/>
  <c r="F43" i="20" s="1"/>
  <c r="F51" i="17"/>
  <c r="F35" i="20" s="1"/>
  <c r="E82" i="16"/>
  <c r="E58" i="16" l="1"/>
  <c r="F58" i="16"/>
  <c r="F49" i="20"/>
  <c r="F26" i="20"/>
  <c r="F70" i="15"/>
  <c r="F11" i="20" s="1"/>
  <c r="F69" i="15"/>
  <c r="F25" i="20"/>
  <c r="F19" i="20"/>
  <c r="F4" i="20"/>
  <c r="D59" i="16" l="1"/>
  <c r="G58" i="16"/>
  <c r="F10" i="20"/>
  <c r="E59" i="16" l="1"/>
  <c r="F59" i="16"/>
  <c r="J29" i="17"/>
  <c r="J28" i="17"/>
  <c r="J27" i="17"/>
  <c r="J26" i="17"/>
  <c r="J25" i="17"/>
  <c r="K25" i="17" s="1"/>
  <c r="J24" i="17"/>
  <c r="J23" i="17"/>
  <c r="K23" i="17" s="1"/>
  <c r="J22" i="17"/>
  <c r="J21" i="17"/>
  <c r="J20" i="17"/>
  <c r="J19" i="17"/>
  <c r="J18" i="17"/>
  <c r="J43" i="16"/>
  <c r="J42" i="16"/>
  <c r="J41" i="16"/>
  <c r="J40" i="16"/>
  <c r="J39" i="16"/>
  <c r="J38" i="16"/>
  <c r="J37" i="16"/>
  <c r="J36" i="16"/>
  <c r="J35" i="16"/>
  <c r="J34" i="16"/>
  <c r="J33" i="16"/>
  <c r="H100" i="16" s="1"/>
  <c r="J32" i="16"/>
  <c r="F72" i="15"/>
  <c r="F75" i="15" s="1"/>
  <c r="H103" i="16" l="1"/>
  <c r="J56" i="16"/>
  <c r="H104" i="16"/>
  <c r="J57" i="16"/>
  <c r="H108" i="16"/>
  <c r="J61" i="16"/>
  <c r="J54" i="16"/>
  <c r="H101" i="16"/>
  <c r="J63" i="16"/>
  <c r="H110" i="16"/>
  <c r="J58" i="16"/>
  <c r="H105" i="16"/>
  <c r="J62" i="16"/>
  <c r="H109" i="16"/>
  <c r="J55" i="16"/>
  <c r="H102" i="16"/>
  <c r="J59" i="16"/>
  <c r="H106" i="16"/>
  <c r="J52" i="16"/>
  <c r="H99" i="16"/>
  <c r="J60" i="16"/>
  <c r="H107" i="16"/>
  <c r="K33" i="16"/>
  <c r="J53" i="16"/>
  <c r="D60" i="16"/>
  <c r="G59" i="16"/>
  <c r="F14" i="20"/>
  <c r="F13" i="20"/>
  <c r="F28" i="20"/>
  <c r="F29" i="20"/>
  <c r="K24" i="17"/>
  <c r="F54" i="17"/>
  <c r="K20" i="17"/>
  <c r="K28" i="17"/>
  <c r="K21" i="17"/>
  <c r="K29" i="17"/>
  <c r="K18" i="17"/>
  <c r="K22" i="17"/>
  <c r="K26" i="17"/>
  <c r="K19" i="17"/>
  <c r="K27" i="17"/>
  <c r="K37" i="16"/>
  <c r="K41" i="16"/>
  <c r="K34" i="16"/>
  <c r="K35" i="16"/>
  <c r="K39" i="16"/>
  <c r="K43" i="16"/>
  <c r="K32" i="16"/>
  <c r="K36" i="16"/>
  <c r="K38" i="16"/>
  <c r="K40" i="16"/>
  <c r="K42" i="16"/>
  <c r="I108" i="16" l="1"/>
  <c r="K61" i="16"/>
  <c r="I104" i="16"/>
  <c r="K57" i="16"/>
  <c r="I103" i="16"/>
  <c r="K56" i="16"/>
  <c r="K60" i="16"/>
  <c r="I107" i="16"/>
  <c r="K53" i="16"/>
  <c r="I100" i="16"/>
  <c r="K58" i="16"/>
  <c r="I105" i="16"/>
  <c r="K55" i="16"/>
  <c r="I102" i="16"/>
  <c r="K63" i="16"/>
  <c r="I110" i="16"/>
  <c r="K59" i="16"/>
  <c r="I106" i="16"/>
  <c r="K62" i="16"/>
  <c r="I109" i="16"/>
  <c r="K52" i="16"/>
  <c r="I99" i="16"/>
  <c r="K54" i="16"/>
  <c r="I101" i="16"/>
  <c r="F70" i="16"/>
  <c r="G115" i="16" s="1"/>
  <c r="F72" i="16"/>
  <c r="D93" i="16" s="1"/>
  <c r="E60" i="16"/>
  <c r="F60" i="16"/>
  <c r="F38" i="20"/>
  <c r="F53" i="18"/>
  <c r="F52" i="20" s="1"/>
  <c r="F51" i="18"/>
  <c r="F50" i="20" s="1"/>
  <c r="F65" i="17"/>
  <c r="F53" i="17"/>
  <c r="F37" i="20" s="1"/>
  <c r="F52" i="17"/>
  <c r="F36" i="20" s="1"/>
  <c r="F64" i="15"/>
  <c r="F6" i="20" s="1"/>
  <c r="F65" i="15"/>
  <c r="F63" i="15"/>
  <c r="F5" i="20" s="1"/>
  <c r="F62" i="18"/>
  <c r="F52" i="18"/>
  <c r="F51" i="20" s="1"/>
  <c r="F71" i="16" l="1"/>
  <c r="G116" i="16" s="1"/>
  <c r="F20" i="20"/>
  <c r="G117" i="16"/>
  <c r="G126" i="16"/>
  <c r="F21" i="20"/>
  <c r="D61" i="16"/>
  <c r="G60" i="16"/>
  <c r="F7" i="20"/>
  <c r="F64" i="18"/>
  <c r="F57" i="20"/>
  <c r="F22" i="20"/>
  <c r="F55" i="17"/>
  <c r="F54" i="18"/>
  <c r="F66" i="15"/>
  <c r="F73" i="16" l="1"/>
  <c r="G118" i="16" s="1"/>
  <c r="E61" i="16"/>
  <c r="F61" i="16"/>
  <c r="F55" i="18"/>
  <c r="F53" i="20"/>
  <c r="F56" i="17"/>
  <c r="F39" i="20"/>
  <c r="F67" i="15"/>
  <c r="F76" i="15" s="1"/>
  <c r="F8" i="20"/>
  <c r="F74" i="16" l="1"/>
  <c r="G119" i="16" s="1"/>
  <c r="F23" i="20"/>
  <c r="D62" i="16"/>
  <c r="G61" i="16"/>
  <c r="F58" i="18"/>
  <c r="F54" i="20"/>
  <c r="F40" i="20"/>
  <c r="F59" i="17"/>
  <c r="F9" i="20"/>
  <c r="D90" i="16" l="1"/>
  <c r="G125" i="16" s="1"/>
  <c r="F24" i="20"/>
  <c r="E62" i="16"/>
  <c r="F62" i="16"/>
  <c r="F55" i="20"/>
  <c r="F60" i="18"/>
  <c r="F41" i="20"/>
  <c r="F61" i="17"/>
  <c r="F30" i="20"/>
  <c r="F77" i="15"/>
  <c r="F15" i="20"/>
  <c r="D63" i="16" l="1"/>
  <c r="G62" i="16"/>
  <c r="F63" i="16" l="1"/>
  <c r="G63" i="16" l="1"/>
  <c r="E63" i="16"/>
</calcChain>
</file>

<file path=xl/comments1.xml><?xml version="1.0" encoding="utf-8"?>
<comments xmlns="http://schemas.openxmlformats.org/spreadsheetml/2006/main">
  <authors>
    <author>Diego Veliz</author>
  </authors>
  <commentList>
    <comment ref="F170" authorId="0" shapeId="0">
      <text>
        <r>
          <rPr>
            <b/>
            <sz val="9"/>
            <color indexed="81"/>
            <rFont val="Tahoma"/>
            <family val="2"/>
          </rPr>
          <t>Diego Veliz:</t>
        </r>
        <r>
          <rPr>
            <sz val="9"/>
            <color indexed="81"/>
            <rFont val="Tahoma"/>
            <family val="2"/>
          </rPr>
          <t xml:space="preserve">
Según DS N°13 no aplica limite. Sin embargo se utiliza en esta planilla el valor mas restrictivo.</t>
        </r>
      </text>
    </comment>
  </commentList>
</comments>
</file>

<file path=xl/sharedStrings.xml><?xml version="1.0" encoding="utf-8"?>
<sst xmlns="http://schemas.openxmlformats.org/spreadsheetml/2006/main" count="556" uniqueCount="200">
  <si>
    <t>Fecha</t>
  </si>
  <si>
    <t>(dd/mm/aaaa)</t>
  </si>
  <si>
    <t>(hh:mm)</t>
  </si>
  <si>
    <t>Medición Nº</t>
  </si>
  <si>
    <t>PROMEDIO DE RESPUESTAS COMPARATIVAS MR-CEMS  PARA NOx</t>
  </si>
  <si>
    <t>SGS Ltda., Sociedad de Control</t>
  </si>
  <si>
    <t>Ensayo de Exactitud Relativa (ER) de NOx</t>
  </si>
  <si>
    <t>Hora de Inicio MR</t>
  </si>
  <si>
    <t>PROMEDIO DE REGISTROS COMPARATIVOS CON CORRIDAS DEFINITVAS</t>
  </si>
  <si>
    <r>
      <t>Concentración Obtenida por CEMS (RCEM</t>
    </r>
    <r>
      <rPr>
        <b/>
        <vertAlign val="subscript"/>
        <sz val="10"/>
        <rFont val="Arial"/>
        <family val="2"/>
      </rPr>
      <t>i)</t>
    </r>
  </si>
  <si>
    <t>Diferencia entre Respuestas         (Mri-RCEMi)</t>
  </si>
  <si>
    <r>
      <t>Diferencias Cuadradas          (MRi-RCEMi)</t>
    </r>
    <r>
      <rPr>
        <b/>
        <vertAlign val="superscript"/>
        <sz val="10"/>
        <rFont val="Arial"/>
        <family val="2"/>
      </rPr>
      <t>2</t>
    </r>
  </si>
  <si>
    <t>Concentración Obtenida con Metodo de Referencia          (MRi)</t>
  </si>
  <si>
    <t>Hora de Término MR</t>
  </si>
  <si>
    <t>Hora de Inicio CEMS</t>
  </si>
  <si>
    <t>Hora de Término CEMS</t>
  </si>
  <si>
    <r>
      <t>mg/Nm</t>
    </r>
    <r>
      <rPr>
        <vertAlign val="superscript"/>
        <sz val="10"/>
        <rFont val="Arial"/>
        <family val="2"/>
      </rPr>
      <t>3</t>
    </r>
  </si>
  <si>
    <t>Límite de %ER de acuerdo a Estándar de Emisión</t>
  </si>
  <si>
    <t xml:space="preserve">Exactitud Relativa (%ER) con Ecuación 5                     </t>
  </si>
  <si>
    <t xml:space="preserve">Prom.de Concentración Método de Referencia          </t>
  </si>
  <si>
    <t xml:space="preserve">Promedio de Diferencias entre Respuestas               </t>
  </si>
  <si>
    <t xml:space="preserve">Desviación Estándar (Sd)                                           </t>
  </si>
  <si>
    <r>
      <t xml:space="preserve">Suma Diferencia entre Respuestas </t>
    </r>
    <r>
      <rPr>
        <sz val="10"/>
        <rFont val="Calibri"/>
        <family val="2"/>
      </rPr>
      <t>∑</t>
    </r>
    <r>
      <rPr>
        <sz val="10"/>
        <rFont val="Arial"/>
        <family val="2"/>
      </rPr>
      <t xml:space="preserve">(MRi-RCEMi)     </t>
    </r>
  </si>
  <si>
    <r>
      <t xml:space="preserve">Suma Diferencias Cuadradas </t>
    </r>
    <r>
      <rPr>
        <sz val="10"/>
        <rFont val="Calibri"/>
        <family val="2"/>
      </rPr>
      <t>∑</t>
    </r>
    <r>
      <rPr>
        <sz val="10"/>
        <rFont val="Arial"/>
        <family val="2"/>
      </rPr>
      <t>(MRi-RCEMi)</t>
    </r>
    <r>
      <rPr>
        <vertAlign val="superscript"/>
        <sz val="10"/>
        <rFont val="Arial"/>
        <family val="2"/>
      </rPr>
      <t xml:space="preserve">2               </t>
    </r>
    <r>
      <rPr>
        <sz val="10"/>
        <rFont val="Arial"/>
        <family val="2"/>
      </rPr>
      <t xml:space="preserve"> </t>
    </r>
  </si>
  <si>
    <t xml:space="preserve">Coeficiente de Confianza  (CC)                                           </t>
  </si>
  <si>
    <t>Resultado Aprueba el Ensayo de ER</t>
  </si>
  <si>
    <t>RESULTADOS</t>
  </si>
  <si>
    <t>Diferencia entre Respuestas         (MRi-RCEMi)</t>
  </si>
  <si>
    <r>
      <t>Ensayo de Exactitud Relativa (ER) de CO</t>
    </r>
    <r>
      <rPr>
        <b/>
        <vertAlign val="subscript"/>
        <sz val="11"/>
        <color theme="1"/>
        <rFont val="Arial"/>
        <family val="2"/>
      </rPr>
      <t>2</t>
    </r>
  </si>
  <si>
    <r>
      <t>PROMEDIO DE RESPUESTAS COMPARATIVAS MR-CEMS  PARA CO</t>
    </r>
    <r>
      <rPr>
        <b/>
        <u/>
        <vertAlign val="subscript"/>
        <sz val="11"/>
        <rFont val="Arial"/>
        <family val="2"/>
      </rPr>
      <t>2</t>
    </r>
  </si>
  <si>
    <t>Límite de Aprobación con Ecuación 5</t>
  </si>
  <si>
    <t>Exactitud Relativa (%ER) con Ecuación 7</t>
  </si>
  <si>
    <t>* Valores de corridas excluidas de los cálculos de %ER.</t>
  </si>
  <si>
    <r>
      <t>Ensayo de Exactitud Relativa (ER) de O</t>
    </r>
    <r>
      <rPr>
        <b/>
        <vertAlign val="subscript"/>
        <sz val="11"/>
        <color theme="1"/>
        <rFont val="Arial"/>
        <family val="2"/>
      </rPr>
      <t>2</t>
    </r>
  </si>
  <si>
    <r>
      <t>PROMEDIO DE RESPUESTAS COMPARATIVAS MR-CEMS  PARA O</t>
    </r>
    <r>
      <rPr>
        <b/>
        <u/>
        <vertAlign val="subscript"/>
        <sz val="11"/>
        <rFont val="Arial"/>
        <family val="2"/>
      </rPr>
      <t>2</t>
    </r>
  </si>
  <si>
    <t>(%)</t>
  </si>
  <si>
    <r>
      <t>(%)</t>
    </r>
    <r>
      <rPr>
        <b/>
        <vertAlign val="superscript"/>
        <sz val="10"/>
        <rFont val="Arial"/>
        <family val="2"/>
      </rPr>
      <t>2</t>
    </r>
  </si>
  <si>
    <t>* Valores de corridas excluidas de los cálculos de %ER</t>
  </si>
  <si>
    <t>(ppm)</t>
  </si>
  <si>
    <r>
      <t>(ppm)</t>
    </r>
    <r>
      <rPr>
        <b/>
        <vertAlign val="superscript"/>
        <sz val="10"/>
        <rFont val="Arial"/>
        <family val="2"/>
      </rPr>
      <t>2</t>
    </r>
  </si>
  <si>
    <r>
      <t>Concentración Obtenida por CEMS (RCEM</t>
    </r>
    <r>
      <rPr>
        <b/>
        <vertAlign val="subscript"/>
        <sz val="10"/>
        <rFont val="Arial"/>
        <family val="2"/>
      </rPr>
      <t>i</t>
    </r>
    <r>
      <rPr>
        <b/>
        <sz val="10"/>
        <rFont val="Arial"/>
        <family val="2"/>
      </rPr>
      <t>)</t>
    </r>
  </si>
  <si>
    <t>Prom.de Concentración Método de Referencia (ppm)</t>
  </si>
  <si>
    <r>
      <t xml:space="preserve">Suma Diferencia entre Respuestas </t>
    </r>
    <r>
      <rPr>
        <b/>
        <sz val="10"/>
        <rFont val="Calibri"/>
        <family val="2"/>
      </rPr>
      <t>∑</t>
    </r>
    <r>
      <rPr>
        <b/>
        <sz val="10"/>
        <rFont val="Arial"/>
        <family val="2"/>
      </rPr>
      <t xml:space="preserve">(MRi-RCEMi)     </t>
    </r>
  </si>
  <si>
    <r>
      <t xml:space="preserve">Suma Diferencias Cuadradas </t>
    </r>
    <r>
      <rPr>
        <b/>
        <sz val="10"/>
        <rFont val="Calibri"/>
        <family val="2"/>
      </rPr>
      <t>∑</t>
    </r>
    <r>
      <rPr>
        <b/>
        <sz val="10"/>
        <rFont val="Arial"/>
        <family val="2"/>
      </rPr>
      <t>(MRi-RCEMi)</t>
    </r>
    <r>
      <rPr>
        <b/>
        <vertAlign val="superscript"/>
        <sz val="10"/>
        <rFont val="Arial"/>
        <family val="2"/>
      </rPr>
      <t xml:space="preserve">2               </t>
    </r>
    <r>
      <rPr>
        <b/>
        <sz val="10"/>
        <rFont val="Arial"/>
        <family val="2"/>
      </rPr>
      <t xml:space="preserve"> </t>
    </r>
  </si>
  <si>
    <t>NOx</t>
  </si>
  <si>
    <t xml:space="preserve">Exactitud Relativa (%ER) con Ecuación 5 (%)    </t>
  </si>
  <si>
    <r>
      <t>SO</t>
    </r>
    <r>
      <rPr>
        <b/>
        <u/>
        <vertAlign val="subscript"/>
        <sz val="14"/>
        <color theme="1"/>
        <rFont val="Calibri"/>
        <family val="2"/>
        <scheme val="minor"/>
      </rPr>
      <t>2</t>
    </r>
  </si>
  <si>
    <r>
      <t>Estándar de emisiones indicado en DS N°13 (mg/m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N)</t>
    </r>
  </si>
  <si>
    <r>
      <t>Valor correspondiente al 50% del estándar de emisión (mg/m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N)</t>
    </r>
  </si>
  <si>
    <r>
      <t>CO</t>
    </r>
    <r>
      <rPr>
        <b/>
        <u/>
        <vertAlign val="subscript"/>
        <sz val="14"/>
        <color theme="1"/>
        <rFont val="Calibri"/>
        <family val="2"/>
        <scheme val="minor"/>
      </rPr>
      <t>2</t>
    </r>
  </si>
  <si>
    <t>CÁLCULO DE DESFASE ENTRE TIEMPO DE RESPUESTA (TR)</t>
  </si>
  <si>
    <t>TR Máximo Obtenido en DC por CEMS (min)</t>
  </si>
  <si>
    <t>Desfase en Tiempo de Respuesta (min)</t>
  </si>
  <si>
    <t>TR Máximo obtenido  por el MR en Ensayo ER (min)</t>
  </si>
  <si>
    <t xml:space="preserve">Prom.de Concentración Método de Referencia (%)          </t>
  </si>
  <si>
    <t xml:space="preserve">Prom.de Concentración Método de Referencia (%)         </t>
  </si>
  <si>
    <t>Combustible</t>
  </si>
  <si>
    <t>Sólido</t>
  </si>
  <si>
    <t>Líquido</t>
  </si>
  <si>
    <t>Gas</t>
  </si>
  <si>
    <t>Lím NOx (mg/m3N)</t>
  </si>
  <si>
    <r>
      <t>Oxígeno de Referencia (O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%)</t>
    </r>
  </si>
  <si>
    <t xml:space="preserve">Calderas </t>
  </si>
  <si>
    <t>Turbinas</t>
  </si>
  <si>
    <t>Ciclo Combinado</t>
  </si>
  <si>
    <t>Tipo de Fuente</t>
  </si>
  <si>
    <t>Nueva</t>
  </si>
  <si>
    <t>Existente</t>
  </si>
  <si>
    <t>Antecedentes</t>
  </si>
  <si>
    <t>Cálculos</t>
  </si>
  <si>
    <r>
      <t>O</t>
    </r>
    <r>
      <rPr>
        <b/>
        <u/>
        <vertAlign val="subscript"/>
        <sz val="14"/>
        <color theme="1"/>
        <rFont val="Calibri"/>
        <family val="2"/>
        <scheme val="minor"/>
      </rPr>
      <t>2</t>
    </r>
  </si>
  <si>
    <t>Categoría de la Fuente</t>
  </si>
  <si>
    <t>Oxígeno de Referencia (%) aplicable según DS N°13/2011</t>
  </si>
  <si>
    <t>Caldera</t>
  </si>
  <si>
    <t>Turbina</t>
  </si>
  <si>
    <t>Estándar de Emisión para NOx aplicable según DS N°13/2011</t>
  </si>
  <si>
    <t>Promedio de O2 obtenido por el MR</t>
  </si>
  <si>
    <t>%</t>
  </si>
  <si>
    <r>
      <t>Promedio de 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obtenido por MR</t>
    </r>
  </si>
  <si>
    <t>Valor correspondiente al 50% del Estándar de Emisión</t>
  </si>
  <si>
    <t>Estándar de Emisión para NOx en DS N°13/2011</t>
  </si>
  <si>
    <t>Lím SO2 (mg/m3N)</t>
  </si>
  <si>
    <r>
      <t>Promedio de 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obtenido por MR (%)</t>
    </r>
  </si>
  <si>
    <t>ppm</t>
  </si>
  <si>
    <t>Evaluación</t>
  </si>
  <si>
    <t>Aprueba</t>
  </si>
  <si>
    <t>Nombre de la Empresa</t>
  </si>
  <si>
    <t xml:space="preserve">Nombre del Lugar </t>
  </si>
  <si>
    <t>Giro del Establecimiento</t>
  </si>
  <si>
    <t>Nombre de la Fuente</t>
  </si>
  <si>
    <t>Tipo de Chimenea (principal o bypass)</t>
  </si>
  <si>
    <t>Nombre Persona que Verifica</t>
  </si>
  <si>
    <t>Datos del Instrumento</t>
  </si>
  <si>
    <t>Parámetro Medido</t>
  </si>
  <si>
    <t>SO2</t>
  </si>
  <si>
    <t xml:space="preserve">Marca </t>
  </si>
  <si>
    <t>Modelo</t>
  </si>
  <si>
    <t>N° de Serie</t>
  </si>
  <si>
    <t>Unidad de Medida</t>
  </si>
  <si>
    <t xml:space="preserve">Rango a Validar </t>
  </si>
  <si>
    <t>Sincronización</t>
  </si>
  <si>
    <t>Huso Horario Oficial</t>
  </si>
  <si>
    <t>Huso Horario CEMS</t>
  </si>
  <si>
    <t>MEMORIA DE CÁLCULO
ENSAYO DE EXACTITUD RELATIVA DE GASES</t>
  </si>
  <si>
    <t>Codigo</t>
  </si>
  <si>
    <t>N° de Revisión</t>
  </si>
  <si>
    <t>: 01</t>
  </si>
  <si>
    <t>Página</t>
  </si>
  <si>
    <t>: 1 de 1</t>
  </si>
  <si>
    <t>Validación</t>
  </si>
  <si>
    <t>TR del MR (min)</t>
  </si>
  <si>
    <t>TR CEMS (min)</t>
  </si>
  <si>
    <t>Desfase entre TR (min)</t>
  </si>
  <si>
    <t>Resultados Ensayo de Exactitud Relativa</t>
  </si>
  <si>
    <t>Validar Corrida?</t>
  </si>
  <si>
    <t>Si</t>
  </si>
  <si>
    <t>No</t>
  </si>
  <si>
    <t>Parámetro</t>
  </si>
  <si>
    <t>Valor</t>
  </si>
  <si>
    <t>Unidad</t>
  </si>
  <si>
    <t>(ppm)2</t>
  </si>
  <si>
    <t>-</t>
  </si>
  <si>
    <t xml:space="preserve">Prom. de Concentración Método de Referencia </t>
  </si>
  <si>
    <t>Límite Aplicable</t>
  </si>
  <si>
    <t>Proceso</t>
  </si>
  <si>
    <t>NOX</t>
  </si>
  <si>
    <t>CO2</t>
  </si>
  <si>
    <t>O2</t>
  </si>
  <si>
    <t>CO</t>
  </si>
  <si>
    <t>COV</t>
  </si>
  <si>
    <t>Diferencia entre Respuestas
(Mri-RCEMi)</t>
  </si>
  <si>
    <t>Metódo de Referencia</t>
  </si>
  <si>
    <t>Estándar de Emisión</t>
  </si>
  <si>
    <t>Ecuación 5</t>
  </si>
  <si>
    <t>Ecuación 7</t>
  </si>
  <si>
    <t>Ecuación 6</t>
  </si>
  <si>
    <t>No Aplica</t>
  </si>
  <si>
    <t>Instrumento Ambiental aplicable</t>
  </si>
  <si>
    <r>
      <t>Corrección por 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%</t>
    </r>
  </si>
  <si>
    <t>Instrumento Ambiental</t>
  </si>
  <si>
    <t>DS N°13/2011</t>
  </si>
  <si>
    <t>DS N°29/2013</t>
  </si>
  <si>
    <t>DS N°28/2013</t>
  </si>
  <si>
    <t>DS N°37/2013</t>
  </si>
  <si>
    <t>Corrección por O2%</t>
  </si>
  <si>
    <t>Aplica</t>
  </si>
  <si>
    <t>RCA</t>
  </si>
  <si>
    <t>Limites DS N°13</t>
  </si>
  <si>
    <t>Limites DS N°28</t>
  </si>
  <si>
    <t>Planta de Ácido</t>
  </si>
  <si>
    <t>Fuente</t>
  </si>
  <si>
    <t>Fundición</t>
  </si>
  <si>
    <t>Limite</t>
  </si>
  <si>
    <t>Tipo</t>
  </si>
  <si>
    <t>Categoría</t>
  </si>
  <si>
    <t>Fundicion</t>
  </si>
  <si>
    <t>Otras Fuentes</t>
  </si>
  <si>
    <t>Liquido</t>
  </si>
  <si>
    <t>No aplica</t>
  </si>
  <si>
    <r>
      <t>mg/m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N</t>
    </r>
  </si>
  <si>
    <t>CORRIDAS SELECCIONADAS PARA DETERMINAR LA EXACTTUD RELATIVA (%ER)</t>
  </si>
  <si>
    <t>Diferencia entre Respuestas 
(MRi-RCEMi)</t>
  </si>
  <si>
    <t>PARÁMETROS ESTADÍSTICOS:</t>
  </si>
  <si>
    <t>LIMITE APLICABLE PARA DE APROBACIÓN DE ENSAYO:</t>
  </si>
  <si>
    <t>Ecuación Protocolo</t>
  </si>
  <si>
    <t>Denominador Utilizado</t>
  </si>
  <si>
    <t>RESULTADO DE EXACTITUD RELATIVA (%ER) OBTENIDO:</t>
  </si>
  <si>
    <t>Resultado de 
ER (%)</t>
  </si>
  <si>
    <t>Resultado</t>
  </si>
  <si>
    <r>
      <t>Suma Diferencias Cuadradas ∑(MRi-RCEMi)</t>
    </r>
    <r>
      <rPr>
        <vertAlign val="superscript"/>
        <sz val="10"/>
        <rFont val="Arial"/>
        <family val="2"/>
      </rPr>
      <t xml:space="preserve">2               </t>
    </r>
    <r>
      <rPr>
        <sz val="10"/>
        <rFont val="Arial"/>
        <family val="2"/>
      </rPr>
      <t xml:space="preserve"> </t>
    </r>
  </si>
  <si>
    <t xml:space="preserve">Suma de Diferencia entre Respuestas ∑(MRi-RCEMi) </t>
  </si>
  <si>
    <r>
      <t>(ppm)</t>
    </r>
    <r>
      <rPr>
        <vertAlign val="superscript"/>
        <sz val="10"/>
        <rFont val="Arial"/>
        <family val="2"/>
      </rPr>
      <t>2</t>
    </r>
  </si>
  <si>
    <t>Valor correspondiente al 50% del estándar de emisión</t>
  </si>
  <si>
    <r>
      <t>Promedio de 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obtenido por el Metodo de Referencia</t>
    </r>
  </si>
  <si>
    <t>Límite de Exactitud Relativa (ER) aplicable</t>
  </si>
  <si>
    <t>Estándar de emisión indicado en DS N°28/2013</t>
  </si>
  <si>
    <t>Promedio de Concentración obtenido por Método de Referencia</t>
  </si>
  <si>
    <t>Exactitud Relativa (%ER) obtenida con Ecuación 5-Protocolo</t>
  </si>
  <si>
    <r>
      <t>Promedio de SO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 corregido por 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de referencia</t>
    </r>
  </si>
  <si>
    <t>Exactitud Relativa (%ER) obtenida con Ecuación 6-Protocolo</t>
  </si>
  <si>
    <t>Resumen de Resultados para IREV - Ensayo DC</t>
  </si>
  <si>
    <t>: ISS-SAQ-002</t>
  </si>
  <si>
    <t>: Agosto 2017</t>
  </si>
  <si>
    <t>PROMEDIO DE CONCENTRACIÓN POR CORRIDA OBTENIDA POR METODO DE REFERENCIA (MR) Y CEMS:</t>
  </si>
  <si>
    <t>Corrida</t>
  </si>
  <si>
    <t xml:space="preserve">Hora Inicio </t>
  </si>
  <si>
    <t xml:space="preserve">Hora término </t>
  </si>
  <si>
    <t>Medición CEMS (ppm)</t>
  </si>
  <si>
    <t>Medición MR (ppm)</t>
  </si>
  <si>
    <t>Diferencia (di)</t>
  </si>
  <si>
    <r>
      <t>Diferencia Cuadrada (di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</si>
  <si>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Corporación Nacional del Cobre (Codelco)</t>
  </si>
  <si>
    <t>División Ministro Hales</t>
  </si>
  <si>
    <t>Minería</t>
  </si>
  <si>
    <t>Principal</t>
  </si>
  <si>
    <t>Diego Véliz Hidalgo</t>
  </si>
  <si>
    <t>Siemens</t>
  </si>
  <si>
    <t>GMT-4</t>
  </si>
  <si>
    <t>Ultramat 23</t>
  </si>
  <si>
    <t>N1 BD 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</si>
</sst>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0.000"/>
    <numFmt numFmtId="167" formatCode="h:mm;@"/>
    <numFmt numFmtId="168" formatCode="[$-F400]h:mm:ss\ AM/PM"/>
    <numFmt numFmtId="169" formatCode="#,##0.000"/>
    <numFmt numFmtId="170" formatCode="#,##0.0000"/>
  </numFmts>
  <fonts count="8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1"/>
      <color indexed="17"/>
      <name val="Calibri"/>
      <family val="2"/>
    </font>
    <font>
      <sz val="10"/>
      <color rgb="FF006100"/>
      <name val="Arial"/>
      <family val="2"/>
    </font>
    <font>
      <b/>
      <sz val="11"/>
      <color indexed="52"/>
      <name val="Calibri"/>
      <family val="2"/>
    </font>
    <font>
      <b/>
      <sz val="10"/>
      <color rgb="FFFA7D00"/>
      <name val="Arial"/>
      <family val="2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sz val="11"/>
      <color indexed="52"/>
      <name val="Calibri"/>
      <family val="2"/>
    </font>
    <font>
      <sz val="10"/>
      <color rgb="FFFA7D00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sz val="11"/>
      <color indexed="62"/>
      <name val="Calibri"/>
      <family val="2"/>
    </font>
    <font>
      <sz val="10"/>
      <color rgb="FF3F3F76"/>
      <name val="Arial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sz val="11"/>
      <color indexed="60"/>
      <name val="Calibri"/>
      <family val="2"/>
    </font>
    <font>
      <sz val="10"/>
      <color rgb="FF9C6500"/>
      <name val="Arial"/>
      <family val="2"/>
    </font>
    <font>
      <b/>
      <sz val="11"/>
      <color indexed="63"/>
      <name val="Calibri"/>
      <family val="2"/>
    </font>
    <font>
      <b/>
      <sz val="10"/>
      <color rgb="FF3F3F3F"/>
      <name val="Arial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i/>
      <sz val="11"/>
      <color indexed="23"/>
      <name val="Calibri"/>
      <family val="2"/>
    </font>
    <font>
      <i/>
      <sz val="10"/>
      <color rgb="FF7F7F7F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sz val="10"/>
      <name val="Calibri"/>
      <family val="2"/>
    </font>
    <font>
      <i/>
      <sz val="11"/>
      <color theme="1"/>
      <name val="Calibri"/>
      <family val="2"/>
      <scheme val="minor"/>
    </font>
    <font>
      <b/>
      <vertAlign val="subscript"/>
      <sz val="11"/>
      <color theme="1"/>
      <name val="Arial"/>
      <family val="2"/>
    </font>
    <font>
      <b/>
      <u/>
      <vertAlign val="subscript"/>
      <sz val="11"/>
      <name val="Arial"/>
      <family val="2"/>
    </font>
    <font>
      <b/>
      <sz val="10"/>
      <name val="Calibri"/>
      <family val="2"/>
    </font>
    <font>
      <b/>
      <u/>
      <sz val="14"/>
      <color theme="1"/>
      <name val="Calibri"/>
      <family val="2"/>
      <scheme val="minor"/>
    </font>
    <font>
      <b/>
      <u/>
      <vertAlign val="subscript"/>
      <sz val="14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9"/>
      <name val="Arial"/>
      <family val="2"/>
    </font>
    <font>
      <b/>
      <u/>
      <sz val="10"/>
      <color rgb="FF0070C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u/>
      <sz val="11"/>
      <color rgb="FF002060"/>
      <name val="Arial"/>
      <family val="2"/>
    </font>
    <font>
      <sz val="12"/>
      <name val="Times New Roman"/>
      <family val="1"/>
    </font>
    <font>
      <sz val="9"/>
      <color theme="1"/>
      <name val="Arial"/>
      <family val="2"/>
    </font>
    <font>
      <b/>
      <vertAlign val="superscript"/>
      <sz val="9"/>
      <name val="Arial"/>
      <family val="2"/>
    </font>
    <font>
      <b/>
      <sz val="8"/>
      <color theme="1"/>
      <name val="Arial"/>
      <family val="2"/>
    </font>
  </fonts>
  <fills count="7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9F8F5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4">
    <xf numFmtId="0" fontId="0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3" fillId="0" borderId="0"/>
    <xf numFmtId="0" fontId="24" fillId="34" borderId="0" applyNumberFormat="0" applyBorder="0" applyAlignment="0" applyProtection="0"/>
    <xf numFmtId="0" fontId="7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35" borderId="0" applyNumberFormat="0" applyBorder="0" applyAlignment="0" applyProtection="0"/>
    <xf numFmtId="0" fontId="7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36" borderId="0" applyNumberFormat="0" applyBorder="0" applyAlignment="0" applyProtection="0"/>
    <xf numFmtId="0" fontId="7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37" borderId="0" applyNumberFormat="0" applyBorder="0" applyAlignment="0" applyProtection="0"/>
    <xf numFmtId="0" fontId="7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38" borderId="0" applyNumberFormat="0" applyBorder="0" applyAlignment="0" applyProtection="0"/>
    <xf numFmtId="0" fontId="7" fillId="26" borderId="0" applyNumberFormat="0" applyBorder="0" applyAlignment="0" applyProtection="0"/>
    <xf numFmtId="0" fontId="25" fillId="26" borderId="0" applyNumberFormat="0" applyBorder="0" applyAlignment="0" applyProtection="0"/>
    <xf numFmtId="0" fontId="24" fillId="39" borderId="0" applyNumberFormat="0" applyBorder="0" applyAlignment="0" applyProtection="0"/>
    <xf numFmtId="0" fontId="7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40" borderId="0" applyNumberFormat="0" applyBorder="0" applyAlignment="0" applyProtection="0"/>
    <xf numFmtId="0" fontId="7" fillId="11" borderId="0" applyNumberFormat="0" applyBorder="0" applyAlignment="0" applyProtection="0"/>
    <xf numFmtId="0" fontId="25" fillId="11" borderId="0" applyNumberFormat="0" applyBorder="0" applyAlignment="0" applyProtection="0"/>
    <xf numFmtId="0" fontId="24" fillId="41" borderId="0" applyNumberFormat="0" applyBorder="0" applyAlignment="0" applyProtection="0"/>
    <xf numFmtId="0" fontId="7" fillId="15" borderId="0" applyNumberFormat="0" applyBorder="0" applyAlignment="0" applyProtection="0"/>
    <xf numFmtId="0" fontId="25" fillId="15" borderId="0" applyNumberFormat="0" applyBorder="0" applyAlignment="0" applyProtection="0"/>
    <xf numFmtId="0" fontId="24" fillId="42" borderId="0" applyNumberFormat="0" applyBorder="0" applyAlignment="0" applyProtection="0"/>
    <xf numFmtId="0" fontId="7" fillId="19" borderId="0" applyNumberFormat="0" applyBorder="0" applyAlignment="0" applyProtection="0"/>
    <xf numFmtId="0" fontId="25" fillId="19" borderId="0" applyNumberFormat="0" applyBorder="0" applyAlignment="0" applyProtection="0"/>
    <xf numFmtId="0" fontId="24" fillId="37" borderId="0" applyNumberFormat="0" applyBorder="0" applyAlignment="0" applyProtection="0"/>
    <xf numFmtId="0" fontId="7" fillId="23" borderId="0" applyNumberFormat="0" applyBorder="0" applyAlignment="0" applyProtection="0"/>
    <xf numFmtId="0" fontId="25" fillId="23" borderId="0" applyNumberFormat="0" applyBorder="0" applyAlignment="0" applyProtection="0"/>
    <xf numFmtId="0" fontId="24" fillId="40" borderId="0" applyNumberFormat="0" applyBorder="0" applyAlignment="0" applyProtection="0"/>
    <xf numFmtId="0" fontId="7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43" borderId="0" applyNumberFormat="0" applyBorder="0" applyAlignment="0" applyProtection="0"/>
    <xf numFmtId="0" fontId="7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44" borderId="0" applyNumberFormat="0" applyBorder="0" applyAlignment="0" applyProtection="0"/>
    <xf numFmtId="0" fontId="22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41" borderId="0" applyNumberFormat="0" applyBorder="0" applyAlignment="0" applyProtection="0"/>
    <xf numFmtId="0" fontId="22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42" borderId="0" applyNumberFormat="0" applyBorder="0" applyAlignment="0" applyProtection="0"/>
    <xf numFmtId="0" fontId="22" fillId="20" borderId="0" applyNumberFormat="0" applyBorder="0" applyAlignment="0" applyProtection="0"/>
    <xf numFmtId="0" fontId="27" fillId="20" borderId="0" applyNumberFormat="0" applyBorder="0" applyAlignment="0" applyProtection="0"/>
    <xf numFmtId="0" fontId="26" fillId="45" borderId="0" applyNumberFormat="0" applyBorder="0" applyAlignment="0" applyProtection="0"/>
    <xf numFmtId="0" fontId="22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46" borderId="0" applyNumberFormat="0" applyBorder="0" applyAlignment="0" applyProtection="0"/>
    <xf numFmtId="0" fontId="22" fillId="28" borderId="0" applyNumberFormat="0" applyBorder="0" applyAlignment="0" applyProtection="0"/>
    <xf numFmtId="0" fontId="27" fillId="28" borderId="0" applyNumberFormat="0" applyBorder="0" applyAlignment="0" applyProtection="0"/>
    <xf numFmtId="0" fontId="26" fillId="47" borderId="0" applyNumberFormat="0" applyBorder="0" applyAlignment="0" applyProtection="0"/>
    <xf numFmtId="0" fontId="22" fillId="32" borderId="0" applyNumberFormat="0" applyBorder="0" applyAlignment="0" applyProtection="0"/>
    <xf numFmtId="0" fontId="27" fillId="32" borderId="0" applyNumberFormat="0" applyBorder="0" applyAlignment="0" applyProtection="0"/>
    <xf numFmtId="0" fontId="28" fillId="36" borderId="0" applyNumberFormat="0" applyBorder="0" applyAlignment="0" applyProtection="0"/>
    <xf numFmtId="0" fontId="11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48" borderId="30" applyNumberFormat="0" applyAlignment="0" applyProtection="0"/>
    <xf numFmtId="0" fontId="16" fillId="6" borderId="22" applyNumberFormat="0" applyAlignment="0" applyProtection="0"/>
    <xf numFmtId="0" fontId="31" fillId="6" borderId="22" applyNumberFormat="0" applyAlignment="0" applyProtection="0"/>
    <xf numFmtId="0" fontId="32" fillId="49" borderId="31" applyNumberFormat="0" applyAlignment="0" applyProtection="0"/>
    <xf numFmtId="0" fontId="18" fillId="7" borderId="25" applyNumberFormat="0" applyAlignment="0" applyProtection="0"/>
    <xf numFmtId="0" fontId="33" fillId="7" borderId="25" applyNumberFormat="0" applyAlignment="0" applyProtection="0"/>
    <xf numFmtId="0" fontId="34" fillId="0" borderId="32" applyNumberFormat="0" applyFill="0" applyAlignment="0" applyProtection="0"/>
    <xf numFmtId="0" fontId="17" fillId="0" borderId="24" applyNumberFormat="0" applyFill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6" fillId="50" borderId="0" applyNumberFormat="0" applyBorder="0" applyAlignment="0" applyProtection="0"/>
    <xf numFmtId="0" fontId="22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51" borderId="0" applyNumberFormat="0" applyBorder="0" applyAlignment="0" applyProtection="0"/>
    <xf numFmtId="0" fontId="22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52" borderId="0" applyNumberFormat="0" applyBorder="0" applyAlignment="0" applyProtection="0"/>
    <xf numFmtId="0" fontId="22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45" borderId="0" applyNumberFormat="0" applyBorder="0" applyAlignment="0" applyProtection="0"/>
    <xf numFmtId="0" fontId="22" fillId="21" borderId="0" applyNumberFormat="0" applyBorder="0" applyAlignment="0" applyProtection="0"/>
    <xf numFmtId="0" fontId="27" fillId="21" borderId="0" applyNumberFormat="0" applyBorder="0" applyAlignment="0" applyProtection="0"/>
    <xf numFmtId="0" fontId="26" fillId="46" borderId="0" applyNumberFormat="0" applyBorder="0" applyAlignment="0" applyProtection="0"/>
    <xf numFmtId="0" fontId="22" fillId="25" borderId="0" applyNumberFormat="0" applyBorder="0" applyAlignment="0" applyProtection="0"/>
    <xf numFmtId="0" fontId="27" fillId="25" borderId="0" applyNumberFormat="0" applyBorder="0" applyAlignment="0" applyProtection="0"/>
    <xf numFmtId="0" fontId="26" fillId="53" borderId="0" applyNumberFormat="0" applyBorder="0" applyAlignment="0" applyProtection="0"/>
    <xf numFmtId="0" fontId="22" fillId="29" borderId="0" applyNumberFormat="0" applyBorder="0" applyAlignment="0" applyProtection="0"/>
    <xf numFmtId="0" fontId="27" fillId="29" borderId="0" applyNumberFormat="0" applyBorder="0" applyAlignment="0" applyProtection="0"/>
    <xf numFmtId="0" fontId="38" fillId="39" borderId="30" applyNumberFormat="0" applyAlignment="0" applyProtection="0"/>
    <xf numFmtId="0" fontId="14" fillId="5" borderId="22" applyNumberFormat="0" applyAlignment="0" applyProtection="0"/>
    <xf numFmtId="0" fontId="39" fillId="5" borderId="22" applyNumberFormat="0" applyAlignment="0" applyProtection="0"/>
    <xf numFmtId="0" fontId="40" fillId="35" borderId="0" applyNumberFormat="0" applyBorder="0" applyAlignment="0" applyProtection="0"/>
    <xf numFmtId="0" fontId="12" fillId="3" borderId="0" applyNumberFormat="0" applyBorder="0" applyAlignment="0" applyProtection="0"/>
    <xf numFmtId="0" fontId="41" fillId="3" borderId="0" applyNumberFormat="0" applyBorder="0" applyAlignment="0" applyProtection="0"/>
    <xf numFmtId="0" fontId="42" fillId="54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7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1" fillId="55" borderId="33" applyNumberFormat="0" applyFont="0" applyAlignment="0" applyProtection="0"/>
    <xf numFmtId="0" fontId="7" fillId="8" borderId="26" applyNumberFormat="0" applyFont="0" applyAlignment="0" applyProtection="0"/>
    <xf numFmtId="0" fontId="25" fillId="8" borderId="26" applyNumberFormat="0" applyFont="0" applyAlignment="0" applyProtection="0"/>
    <xf numFmtId="0" fontId="44" fillId="48" borderId="34" applyNumberFormat="0" applyAlignment="0" applyProtection="0"/>
    <xf numFmtId="0" fontId="15" fillId="6" borderId="23" applyNumberFormat="0" applyAlignment="0" applyProtection="0"/>
    <xf numFmtId="0" fontId="45" fillId="6" borderId="23" applyNumberFormat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35" applyNumberFormat="0" applyFill="0" applyAlignment="0" applyProtection="0"/>
    <xf numFmtId="0" fontId="8" fillId="0" borderId="19" applyNumberFormat="0" applyFill="0" applyAlignment="0" applyProtection="0"/>
    <xf numFmtId="0" fontId="51" fillId="0" borderId="19" applyNumberFormat="0" applyFill="0" applyAlignment="0" applyProtection="0"/>
    <xf numFmtId="0" fontId="52" fillId="0" borderId="36" applyNumberFormat="0" applyFill="0" applyAlignment="0" applyProtection="0"/>
    <xf numFmtId="0" fontId="9" fillId="0" borderId="20" applyNumberFormat="0" applyFill="0" applyAlignment="0" applyProtection="0"/>
    <xf numFmtId="0" fontId="53" fillId="0" borderId="20" applyNumberFormat="0" applyFill="0" applyAlignment="0" applyProtection="0"/>
    <xf numFmtId="0" fontId="36" fillId="0" borderId="37" applyNumberFormat="0" applyFill="0" applyAlignment="0" applyProtection="0"/>
    <xf numFmtId="0" fontId="10" fillId="0" borderId="21" applyNumberFormat="0" applyFill="0" applyAlignment="0" applyProtection="0"/>
    <xf numFmtId="0" fontId="37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38" applyNumberFormat="0" applyFill="0" applyAlignment="0" applyProtection="0"/>
    <xf numFmtId="0" fontId="21" fillId="0" borderId="27" applyNumberFormat="0" applyFill="0" applyAlignment="0" applyProtection="0"/>
    <xf numFmtId="0" fontId="56" fillId="0" borderId="27" applyNumberFormat="0" applyFill="0" applyAlignment="0" applyProtection="0"/>
    <xf numFmtId="0" fontId="57" fillId="0" borderId="0"/>
    <xf numFmtId="0" fontId="83" fillId="0" borderId="0"/>
  </cellStyleXfs>
  <cellXfs count="514">
    <xf numFmtId="0" fontId="0" fillId="0" borderId="0" xfId="0"/>
    <xf numFmtId="0" fontId="0" fillId="0" borderId="0" xfId="0"/>
    <xf numFmtId="0" fontId="57" fillId="0" borderId="0" xfId="132"/>
    <xf numFmtId="0" fontId="57" fillId="0" borderId="0" xfId="132" applyAlignment="1">
      <alignment horizontal="center"/>
    </xf>
    <xf numFmtId="3" fontId="57" fillId="0" borderId="0" xfId="132" applyNumberFormat="1" applyAlignment="1">
      <alignment horizontal="center"/>
    </xf>
    <xf numFmtId="20" fontId="57" fillId="0" borderId="0" xfId="132" applyNumberFormat="1"/>
    <xf numFmtId="0" fontId="1" fillId="0" borderId="5" xfId="132" applyFont="1" applyFill="1" applyBorder="1" applyAlignment="1">
      <alignment horizontal="center"/>
    </xf>
    <xf numFmtId="14" fontId="1" fillId="0" borderId="1" xfId="132" applyNumberFormat="1" applyFont="1" applyBorder="1" applyAlignment="1">
      <alignment horizontal="center"/>
    </xf>
    <xf numFmtId="20" fontId="1" fillId="0" borderId="1" xfId="132" applyNumberFormat="1" applyFont="1" applyBorder="1" applyAlignment="1">
      <alignment horizontal="center"/>
    </xf>
    <xf numFmtId="164" fontId="1" fillId="0" borderId="1" xfId="132" applyNumberFormat="1" applyFont="1" applyBorder="1" applyAlignment="1">
      <alignment horizontal="center"/>
    </xf>
    <xf numFmtId="4" fontId="1" fillId="0" borderId="1" xfId="132" applyNumberFormat="1" applyFont="1" applyFill="1" applyBorder="1" applyAlignment="1">
      <alignment horizontal="center"/>
    </xf>
    <xf numFmtId="164" fontId="1" fillId="0" borderId="1" xfId="132" applyNumberFormat="1" applyFont="1" applyFill="1" applyBorder="1" applyAlignment="1">
      <alignment horizontal="center"/>
    </xf>
    <xf numFmtId="0" fontId="1" fillId="0" borderId="0" xfId="132" applyFont="1" applyBorder="1"/>
    <xf numFmtId="0" fontId="1" fillId="0" borderId="0" xfId="132" applyFont="1" applyBorder="1" applyAlignment="1">
      <alignment horizontal="center"/>
    </xf>
    <xf numFmtId="0" fontId="57" fillId="0" borderId="0" xfId="132" applyBorder="1"/>
    <xf numFmtId="165" fontId="57" fillId="0" borderId="0" xfId="132" applyNumberFormat="1" applyBorder="1" applyAlignment="1">
      <alignment horizontal="center"/>
    </xf>
    <xf numFmtId="0" fontId="57" fillId="0" borderId="0" xfId="132" applyBorder="1" applyAlignment="1">
      <alignment horizontal="center"/>
    </xf>
    <xf numFmtId="0" fontId="1" fillId="0" borderId="13" xfId="132" applyFont="1" applyBorder="1"/>
    <xf numFmtId="0" fontId="1" fillId="0" borderId="13" xfId="132" applyFont="1" applyBorder="1" applyAlignment="1">
      <alignment horizontal="center"/>
    </xf>
    <xf numFmtId="2" fontId="1" fillId="0" borderId="1" xfId="132" applyNumberFormat="1" applyFont="1" applyFill="1" applyBorder="1" applyAlignment="1">
      <alignment horizontal="center"/>
    </xf>
    <xf numFmtId="20" fontId="1" fillId="0" borderId="0" xfId="132" applyNumberFormat="1" applyFont="1" applyFill="1" applyBorder="1" applyAlignment="1">
      <alignment horizontal="center"/>
    </xf>
    <xf numFmtId="0" fontId="1" fillId="0" borderId="16" xfId="132" applyFont="1" applyBorder="1" applyAlignment="1">
      <alignment horizontal="center"/>
    </xf>
    <xf numFmtId="20" fontId="1" fillId="0" borderId="0" xfId="132" applyNumberFormat="1" applyFont="1" applyBorder="1" applyAlignment="1">
      <alignment horizontal="center"/>
    </xf>
    <xf numFmtId="3" fontId="1" fillId="0" borderId="0" xfId="132" applyNumberFormat="1" applyFont="1" applyBorder="1" applyAlignment="1">
      <alignment horizontal="center"/>
    </xf>
    <xf numFmtId="3" fontId="57" fillId="0" borderId="0" xfId="132" applyNumberFormat="1" applyBorder="1" applyAlignment="1">
      <alignment horizontal="center"/>
    </xf>
    <xf numFmtId="166" fontId="57" fillId="0" borderId="0" xfId="132" applyNumberFormat="1"/>
    <xf numFmtId="164" fontId="1" fillId="0" borderId="0" xfId="132" applyNumberFormat="1" applyFont="1" applyFill="1" applyBorder="1" applyAlignment="1">
      <alignment horizontal="center"/>
    </xf>
    <xf numFmtId="166" fontId="57" fillId="0" borderId="0" xfId="132" applyNumberFormat="1" applyBorder="1"/>
    <xf numFmtId="4" fontId="1" fillId="0" borderId="6" xfId="132" applyNumberFormat="1" applyFont="1" applyFill="1" applyBorder="1" applyAlignment="1">
      <alignment horizontal="center"/>
    </xf>
    <xf numFmtId="0" fontId="3" fillId="57" borderId="46" xfId="132" applyFont="1" applyFill="1" applyBorder="1" applyAlignment="1">
      <alignment horizontal="center" vertical="center"/>
    </xf>
    <xf numFmtId="0" fontId="3" fillId="57" borderId="47" xfId="132" applyFont="1" applyFill="1" applyBorder="1" applyAlignment="1">
      <alignment horizontal="center" vertical="center"/>
    </xf>
    <xf numFmtId="0" fontId="59" fillId="0" borderId="8" xfId="0" applyFont="1" applyBorder="1" applyAlignment="1"/>
    <xf numFmtId="0" fontId="59" fillId="0" borderId="7" xfId="0" applyFont="1" applyBorder="1" applyAlignment="1"/>
    <xf numFmtId="0" fontId="59" fillId="0" borderId="48" xfId="0" applyFont="1" applyBorder="1" applyAlignment="1"/>
    <xf numFmtId="0" fontId="59" fillId="0" borderId="49" xfId="0" applyFont="1" applyBorder="1" applyAlignment="1"/>
    <xf numFmtId="0" fontId="60" fillId="0" borderId="0" xfId="0" applyFont="1" applyBorder="1" applyAlignment="1">
      <alignment vertical="center" wrapText="1"/>
    </xf>
    <xf numFmtId="0" fontId="59" fillId="0" borderId="0" xfId="0" applyFont="1" applyBorder="1" applyAlignment="1"/>
    <xf numFmtId="0" fontId="60" fillId="0" borderId="0" xfId="0" applyFont="1" applyBorder="1" applyAlignment="1">
      <alignment horizontal="center" vertical="center" wrapText="1"/>
    </xf>
    <xf numFmtId="14" fontId="1" fillId="0" borderId="1" xfId="132" applyNumberFormat="1" applyFont="1" applyFill="1" applyBorder="1" applyAlignment="1">
      <alignment horizontal="center"/>
    </xf>
    <xf numFmtId="20" fontId="1" fillId="0" borderId="1" xfId="132" applyNumberFormat="1" applyFont="1" applyFill="1" applyBorder="1" applyAlignment="1">
      <alignment horizontal="center"/>
    </xf>
    <xf numFmtId="4" fontId="1" fillId="0" borderId="1" xfId="132" applyNumberFormat="1" applyFont="1" applyBorder="1" applyAlignment="1">
      <alignment horizontal="center"/>
    </xf>
    <xf numFmtId="0" fontId="1" fillId="0" borderId="0" xfId="132" applyFont="1" applyAlignment="1">
      <alignment horizontal="center"/>
    </xf>
    <xf numFmtId="0" fontId="1" fillId="0" borderId="0" xfId="132" applyFont="1"/>
    <xf numFmtId="0" fontId="58" fillId="0" borderId="0" xfId="0" applyFont="1"/>
    <xf numFmtId="3" fontId="1" fillId="0" borderId="0" xfId="132" applyNumberFormat="1" applyFont="1" applyAlignment="1">
      <alignment horizontal="center"/>
    </xf>
    <xf numFmtId="20" fontId="1" fillId="0" borderId="0" xfId="132" applyNumberFormat="1" applyFont="1"/>
    <xf numFmtId="165" fontId="1" fillId="0" borderId="0" xfId="132" applyNumberFormat="1" applyFont="1"/>
    <xf numFmtId="0" fontId="59" fillId="0" borderId="0" xfId="0" applyFont="1"/>
    <xf numFmtId="0" fontId="61" fillId="0" borderId="0" xfId="132" applyFont="1"/>
    <xf numFmtId="0" fontId="1" fillId="0" borderId="3" xfId="132" applyFont="1" applyBorder="1" applyAlignment="1">
      <alignment vertical="center"/>
    </xf>
    <xf numFmtId="0" fontId="3" fillId="0" borderId="14" xfId="132" applyFont="1" applyFill="1" applyBorder="1" applyAlignment="1">
      <alignment vertical="center"/>
    </xf>
    <xf numFmtId="0" fontId="3" fillId="56" borderId="55" xfId="132" applyFont="1" applyFill="1" applyBorder="1" applyAlignment="1">
      <alignment horizontal="center" vertical="center"/>
    </xf>
    <xf numFmtId="0" fontId="1" fillId="0" borderId="8" xfId="132" applyFont="1" applyBorder="1" applyAlignment="1">
      <alignment vertical="center"/>
    </xf>
    <xf numFmtId="0" fontId="1" fillId="0" borderId="7" xfId="132" applyFont="1" applyBorder="1" applyAlignment="1">
      <alignment vertical="center"/>
    </xf>
    <xf numFmtId="0" fontId="1" fillId="0" borderId="9" xfId="132" applyFont="1" applyBorder="1" applyAlignment="1">
      <alignment horizontal="center" vertical="center"/>
    </xf>
    <xf numFmtId="0" fontId="1" fillId="0" borderId="18" xfId="132" applyFont="1" applyBorder="1" applyAlignment="1">
      <alignment vertical="center"/>
    </xf>
    <xf numFmtId="0" fontId="1" fillId="0" borderId="0" xfId="132" applyFont="1" applyBorder="1" applyAlignment="1">
      <alignment vertical="center"/>
    </xf>
    <xf numFmtId="165" fontId="1" fillId="0" borderId="0" xfId="132" applyNumberFormat="1" applyFont="1" applyBorder="1" applyAlignment="1">
      <alignment horizontal="center" vertical="center"/>
    </xf>
    <xf numFmtId="0" fontId="1" fillId="0" borderId="17" xfId="132" applyFont="1" applyBorder="1" applyAlignment="1">
      <alignment horizontal="center" vertical="center"/>
    </xf>
    <xf numFmtId="165" fontId="1" fillId="0" borderId="13" xfId="132" applyNumberFormat="1" applyFont="1" applyBorder="1" applyAlignment="1">
      <alignment horizontal="center" vertical="center"/>
    </xf>
    <xf numFmtId="0" fontId="1" fillId="0" borderId="15" xfId="132" applyFont="1" applyBorder="1" applyAlignment="1">
      <alignment horizontal="center" vertical="center"/>
    </xf>
    <xf numFmtId="0" fontId="66" fillId="0" borderId="0" xfId="0" applyFont="1" applyAlignment="1">
      <alignment horizontal="left"/>
    </xf>
    <xf numFmtId="0" fontId="3" fillId="0" borderId="5" xfId="132" applyFont="1" applyBorder="1" applyAlignment="1">
      <alignment horizontal="left" vertical="center"/>
    </xf>
    <xf numFmtId="0" fontId="3" fillId="0" borderId="1" xfId="132" applyFont="1" applyBorder="1" applyAlignment="1">
      <alignment horizontal="left" vertical="center"/>
    </xf>
    <xf numFmtId="0" fontId="3" fillId="0" borderId="2" xfId="132" applyFont="1" applyFill="1" applyBorder="1" applyAlignment="1">
      <alignment vertical="center"/>
    </xf>
    <xf numFmtId="0" fontId="1" fillId="0" borderId="59" xfId="132" applyFont="1" applyFill="1" applyBorder="1" applyAlignment="1">
      <alignment horizontal="center"/>
    </xf>
    <xf numFmtId="14" fontId="1" fillId="0" borderId="60" xfId="132" applyNumberFormat="1" applyFont="1" applyFill="1" applyBorder="1" applyAlignment="1">
      <alignment horizontal="center"/>
    </xf>
    <xf numFmtId="20" fontId="1" fillId="0" borderId="60" xfId="132" applyNumberFormat="1" applyFont="1" applyFill="1" applyBorder="1" applyAlignment="1">
      <alignment horizontal="center"/>
    </xf>
    <xf numFmtId="4" fontId="1" fillId="0" borderId="60" xfId="132" applyNumberFormat="1" applyFont="1" applyBorder="1" applyAlignment="1">
      <alignment horizontal="center"/>
    </xf>
    <xf numFmtId="4" fontId="1" fillId="0" borderId="60" xfId="132" applyNumberFormat="1" applyFont="1" applyFill="1" applyBorder="1" applyAlignment="1">
      <alignment horizontal="center"/>
    </xf>
    <xf numFmtId="164" fontId="1" fillId="0" borderId="60" xfId="132" applyNumberFormat="1" applyFont="1" applyFill="1" applyBorder="1" applyAlignment="1">
      <alignment horizontal="center"/>
    </xf>
    <xf numFmtId="14" fontId="1" fillId="0" borderId="60" xfId="132" applyNumberFormat="1" applyFont="1" applyBorder="1" applyAlignment="1">
      <alignment horizontal="center"/>
    </xf>
    <xf numFmtId="20" fontId="1" fillId="0" borderId="60" xfId="132" applyNumberFormat="1" applyFont="1" applyBorder="1" applyAlignment="1">
      <alignment horizontal="center"/>
    </xf>
    <xf numFmtId="164" fontId="1" fillId="0" borderId="60" xfId="132" applyNumberFormat="1" applyFont="1" applyBorder="1" applyAlignment="1">
      <alignment horizontal="center"/>
    </xf>
    <xf numFmtId="4" fontId="1" fillId="0" borderId="55" xfId="132" applyNumberFormat="1" applyFont="1" applyFill="1" applyBorder="1" applyAlignment="1">
      <alignment horizontal="center"/>
    </xf>
    <xf numFmtId="0" fontId="3" fillId="0" borderId="0" xfId="132" applyFont="1" applyAlignment="1"/>
    <xf numFmtId="0" fontId="1" fillId="0" borderId="49" xfId="132" applyFont="1" applyBorder="1" applyAlignment="1">
      <alignment vertical="center"/>
    </xf>
    <xf numFmtId="2" fontId="1" fillId="0" borderId="1" xfId="132" applyNumberFormat="1" applyFont="1" applyBorder="1" applyAlignment="1">
      <alignment horizontal="center"/>
    </xf>
    <xf numFmtId="164" fontId="1" fillId="0" borderId="62" xfId="132" applyNumberFormat="1" applyFont="1" applyBorder="1" applyAlignment="1">
      <alignment horizontal="center"/>
    </xf>
    <xf numFmtId="2" fontId="1" fillId="0" borderId="0" xfId="132" applyNumberFormat="1" applyFont="1"/>
    <xf numFmtId="1" fontId="1" fillId="0" borderId="0" xfId="132" applyNumberFormat="1" applyFont="1"/>
    <xf numFmtId="168" fontId="1" fillId="0" borderId="0" xfId="132" applyNumberFormat="1" applyFont="1"/>
    <xf numFmtId="2" fontId="1" fillId="0" borderId="60" xfId="132" applyNumberFormat="1" applyFont="1" applyFill="1" applyBorder="1" applyAlignment="1">
      <alignment horizontal="center"/>
    </xf>
    <xf numFmtId="164" fontId="1" fillId="0" borderId="4" xfId="132" applyNumberFormat="1" applyFont="1" applyBorder="1" applyAlignment="1">
      <alignment horizontal="center"/>
    </xf>
    <xf numFmtId="164" fontId="1" fillId="0" borderId="6" xfId="132" applyNumberFormat="1" applyFont="1" applyBorder="1" applyAlignment="1">
      <alignment horizontal="center"/>
    </xf>
    <xf numFmtId="2" fontId="1" fillId="0" borderId="6" xfId="132" applyNumberFormat="1" applyFont="1" applyBorder="1" applyAlignment="1">
      <alignment horizontal="center" vertical="center"/>
    </xf>
    <xf numFmtId="2" fontId="1" fillId="0" borderId="55" xfId="132" applyNumberFormat="1" applyFont="1" applyBorder="1" applyAlignment="1">
      <alignment horizontal="center" vertical="center"/>
    </xf>
    <xf numFmtId="0" fontId="1" fillId="0" borderId="39" xfId="132" applyFont="1" applyBorder="1"/>
    <xf numFmtId="0" fontId="1" fillId="0" borderId="39" xfId="132" applyFont="1" applyBorder="1" applyAlignment="1">
      <alignment horizontal="center"/>
    </xf>
    <xf numFmtId="0" fontId="1" fillId="0" borderId="65" xfId="132" applyFont="1" applyBorder="1" applyAlignment="1">
      <alignment horizontal="center"/>
    </xf>
    <xf numFmtId="0" fontId="3" fillId="0" borderId="2" xfId="132" applyFont="1" applyBorder="1" applyAlignment="1">
      <alignment horizontal="left" vertical="center"/>
    </xf>
    <xf numFmtId="0" fontId="3" fillId="0" borderId="3" xfId="132" applyFont="1" applyBorder="1" applyAlignment="1">
      <alignment horizontal="left" vertical="center"/>
    </xf>
    <xf numFmtId="0" fontId="3" fillId="0" borderId="52" xfId="132" applyFont="1" applyBorder="1"/>
    <xf numFmtId="0" fontId="3" fillId="0" borderId="49" xfId="132" applyFont="1" applyBorder="1" applyAlignment="1">
      <alignment vertical="center"/>
    </xf>
    <xf numFmtId="0" fontId="3" fillId="0" borderId="41" xfId="132" applyFont="1" applyBorder="1" applyAlignment="1">
      <alignment horizontal="left" vertical="center"/>
    </xf>
    <xf numFmtId="0" fontId="3" fillId="0" borderId="66" xfId="132" applyFont="1" applyBorder="1" applyAlignment="1">
      <alignment horizontal="left" vertical="center"/>
    </xf>
    <xf numFmtId="9" fontId="3" fillId="59" borderId="43" xfId="132" applyNumberFormat="1" applyFont="1" applyFill="1" applyBorder="1" applyAlignment="1">
      <alignment horizontal="center" vertical="center"/>
    </xf>
    <xf numFmtId="165" fontId="3" fillId="33" borderId="4" xfId="132" applyNumberFormat="1" applyFont="1" applyFill="1" applyBorder="1" applyAlignment="1">
      <alignment horizontal="center" vertical="center"/>
    </xf>
    <xf numFmtId="9" fontId="3" fillId="59" borderId="6" xfId="132" applyNumberFormat="1" applyFont="1" applyFill="1" applyBorder="1" applyAlignment="1">
      <alignment horizontal="center"/>
    </xf>
    <xf numFmtId="4" fontId="3" fillId="33" borderId="4" xfId="132" applyNumberFormat="1" applyFont="1" applyFill="1" applyBorder="1" applyAlignment="1">
      <alignment horizontal="center" vertical="center"/>
    </xf>
    <xf numFmtId="9" fontId="3" fillId="59" borderId="17" xfId="132" applyNumberFormat="1" applyFont="1" applyFill="1" applyBorder="1" applyAlignment="1">
      <alignment horizontal="center"/>
    </xf>
    <xf numFmtId="2" fontId="1" fillId="0" borderId="63" xfId="132" applyNumberFormat="1" applyFont="1" applyBorder="1" applyAlignment="1">
      <alignment horizontal="center" vertical="center"/>
    </xf>
    <xf numFmtId="2" fontId="1" fillId="0" borderId="64" xfId="132" applyNumberFormat="1" applyFont="1" applyBorder="1" applyAlignment="1">
      <alignment horizontal="center" vertical="center"/>
    </xf>
    <xf numFmtId="0" fontId="3" fillId="0" borderId="48" xfId="132" applyFont="1" applyFill="1" applyBorder="1" applyAlignment="1">
      <alignment vertical="center"/>
    </xf>
    <xf numFmtId="0" fontId="1" fillId="0" borderId="2" xfId="132" applyFont="1" applyBorder="1" applyAlignment="1">
      <alignment horizontal="center"/>
    </xf>
    <xf numFmtId="14" fontId="1" fillId="0" borderId="3" xfId="132" applyNumberFormat="1" applyFont="1" applyBorder="1" applyAlignment="1">
      <alignment horizontal="center"/>
    </xf>
    <xf numFmtId="167" fontId="1" fillId="0" borderId="3" xfId="132" applyNumberFormat="1" applyFont="1" applyBorder="1" applyAlignment="1">
      <alignment horizontal="center"/>
    </xf>
    <xf numFmtId="2" fontId="1" fillId="0" borderId="3" xfId="132" applyNumberFormat="1" applyFont="1" applyBorder="1" applyAlignment="1">
      <alignment horizontal="center"/>
    </xf>
    <xf numFmtId="166" fontId="1" fillId="0" borderId="4" xfId="132" applyNumberFormat="1" applyFont="1" applyBorder="1" applyAlignment="1">
      <alignment horizontal="center"/>
    </xf>
    <xf numFmtId="0" fontId="1" fillId="0" borderId="5" xfId="132" applyFont="1" applyBorder="1" applyAlignment="1">
      <alignment horizontal="center"/>
    </xf>
    <xf numFmtId="167" fontId="1" fillId="0" borderId="1" xfId="132" applyNumberFormat="1" applyFont="1" applyBorder="1" applyAlignment="1">
      <alignment horizontal="center"/>
    </xf>
    <xf numFmtId="166" fontId="1" fillId="0" borderId="6" xfId="132" applyNumberFormat="1" applyFont="1" applyBorder="1" applyAlignment="1">
      <alignment horizontal="center"/>
    </xf>
    <xf numFmtId="0" fontId="1" fillId="0" borderId="59" xfId="132" applyFont="1" applyBorder="1" applyAlignment="1">
      <alignment horizontal="center"/>
    </xf>
    <xf numFmtId="167" fontId="1" fillId="0" borderId="60" xfId="132" applyNumberFormat="1" applyFont="1" applyBorder="1" applyAlignment="1">
      <alignment horizontal="center"/>
    </xf>
    <xf numFmtId="2" fontId="1" fillId="0" borderId="60" xfId="132" applyNumberFormat="1" applyFont="1" applyBorder="1" applyAlignment="1">
      <alignment horizontal="center"/>
    </xf>
    <xf numFmtId="166" fontId="1" fillId="0" borderId="55" xfId="132" applyNumberFormat="1" applyFont="1" applyBorder="1" applyAlignment="1">
      <alignment horizontal="center"/>
    </xf>
    <xf numFmtId="4" fontId="3" fillId="33" borderId="9" xfId="132" applyNumberFormat="1" applyFont="1" applyFill="1" applyBorder="1" applyAlignment="1">
      <alignment horizontal="center" vertical="center"/>
    </xf>
    <xf numFmtId="165" fontId="1" fillId="60" borderId="68" xfId="132" applyNumberFormat="1" applyFont="1" applyFill="1" applyBorder="1" applyAlignment="1">
      <alignment horizontal="center" vertical="center"/>
    </xf>
    <xf numFmtId="0" fontId="62" fillId="0" borderId="0" xfId="132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55" xfId="0" applyBorder="1" applyAlignment="1">
      <alignment horizontal="center"/>
    </xf>
    <xf numFmtId="0" fontId="70" fillId="0" borderId="0" xfId="0" applyFont="1"/>
    <xf numFmtId="165" fontId="0" fillId="0" borderId="4" xfId="0" applyNumberFormat="1" applyBorder="1" applyAlignment="1">
      <alignment horizontal="center"/>
    </xf>
    <xf numFmtId="9" fontId="1" fillId="0" borderId="72" xfId="132" applyNumberFormat="1" applyFont="1" applyFill="1" applyBorder="1" applyAlignment="1">
      <alignment horizontal="center" vertical="center"/>
    </xf>
    <xf numFmtId="165" fontId="0" fillId="0" borderId="6" xfId="0" applyNumberFormat="1" applyBorder="1" applyAlignment="1">
      <alignment horizontal="center"/>
    </xf>
    <xf numFmtId="165" fontId="0" fillId="0" borderId="55" xfId="0" applyNumberFormat="1" applyBorder="1" applyAlignment="1">
      <alignment horizontal="center"/>
    </xf>
    <xf numFmtId="164" fontId="1" fillId="0" borderId="55" xfId="132" applyNumberFormat="1" applyFont="1" applyBorder="1" applyAlignment="1">
      <alignment horizontal="center"/>
    </xf>
    <xf numFmtId="9" fontId="0" fillId="0" borderId="9" xfId="0" applyNumberFormat="1" applyBorder="1" applyAlignment="1">
      <alignment horizontal="center"/>
    </xf>
    <xf numFmtId="165" fontId="3" fillId="56" borderId="55" xfId="132" applyNumberFormat="1" applyFont="1" applyFill="1" applyBorder="1" applyAlignment="1">
      <alignment horizontal="center" vertical="center"/>
    </xf>
    <xf numFmtId="165" fontId="3" fillId="56" borderId="58" xfId="132" applyNumberFormat="1" applyFont="1" applyFill="1" applyBorder="1" applyAlignment="1">
      <alignment horizontal="center" vertical="center"/>
    </xf>
    <xf numFmtId="4" fontId="1" fillId="0" borderId="4" xfId="132" applyNumberFormat="1" applyFont="1" applyBorder="1" applyAlignment="1">
      <alignment horizontal="center"/>
    </xf>
    <xf numFmtId="165" fontId="3" fillId="56" borderId="4" xfId="132" applyNumberFormat="1" applyFont="1" applyFill="1" applyBorder="1" applyAlignment="1">
      <alignment horizontal="center" vertical="center"/>
    </xf>
    <xf numFmtId="4" fontId="3" fillId="56" borderId="4" xfId="132" applyNumberFormat="1" applyFont="1" applyFill="1" applyBorder="1" applyAlignment="1">
      <alignment horizontal="center" vertical="center"/>
    </xf>
    <xf numFmtId="9" fontId="1" fillId="0" borderId="50" xfId="132" applyNumberFormat="1" applyFont="1" applyFill="1" applyBorder="1" applyAlignment="1">
      <alignment horizontal="center"/>
    </xf>
    <xf numFmtId="4" fontId="1" fillId="0" borderId="6" xfId="132" applyNumberFormat="1" applyFont="1" applyBorder="1" applyAlignment="1">
      <alignment horizontal="center"/>
    </xf>
    <xf numFmtId="4" fontId="1" fillId="0" borderId="55" xfId="132" applyNumberFormat="1" applyFont="1" applyBorder="1" applyAlignment="1">
      <alignment horizontal="center"/>
    </xf>
    <xf numFmtId="9" fontId="1" fillId="0" borderId="55" xfId="132" applyNumberFormat="1" applyFont="1" applyFill="1" applyBorder="1" applyAlignment="1">
      <alignment horizontal="center"/>
    </xf>
    <xf numFmtId="4" fontId="3" fillId="56" borderId="73" xfId="132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9" fillId="0" borderId="1" xfId="0" applyFont="1" applyBorder="1" applyAlignment="1">
      <alignment horizontal="center"/>
    </xf>
    <xf numFmtId="169" fontId="1" fillId="0" borderId="6" xfId="132" applyNumberFormat="1" applyFont="1" applyFill="1" applyBorder="1" applyAlignment="1">
      <alignment horizontal="center"/>
    </xf>
    <xf numFmtId="169" fontId="1" fillId="0" borderId="55" xfId="132" applyNumberFormat="1" applyFont="1" applyFill="1" applyBorder="1" applyAlignment="1">
      <alignment horizontal="center"/>
    </xf>
    <xf numFmtId="4" fontId="1" fillId="0" borderId="47" xfId="132" applyNumberFormat="1" applyFont="1" applyBorder="1" applyAlignment="1">
      <alignment horizontal="center"/>
    </xf>
    <xf numFmtId="169" fontId="1" fillId="0" borderId="6" xfId="132" applyNumberFormat="1" applyFont="1" applyBorder="1" applyAlignment="1">
      <alignment horizontal="center"/>
    </xf>
    <xf numFmtId="169" fontId="1" fillId="0" borderId="63" xfId="132" applyNumberFormat="1" applyFont="1" applyBorder="1" applyAlignment="1">
      <alignment horizontal="center"/>
    </xf>
    <xf numFmtId="0" fontId="3" fillId="57" borderId="1" xfId="132" applyFont="1" applyFill="1" applyBorder="1" applyAlignment="1">
      <alignment horizontal="center" vertical="center"/>
    </xf>
    <xf numFmtId="0" fontId="1" fillId="0" borderId="1" xfId="132" applyFont="1" applyBorder="1" applyAlignment="1">
      <alignment horizontal="center"/>
    </xf>
    <xf numFmtId="0" fontId="3" fillId="0" borderId="0" xfId="132" applyFont="1"/>
    <xf numFmtId="0" fontId="72" fillId="0" borderId="1" xfId="132" applyFont="1" applyBorder="1" applyAlignment="1">
      <alignment horizontal="center"/>
    </xf>
    <xf numFmtId="0" fontId="1" fillId="0" borderId="1" xfId="132" applyFont="1" applyBorder="1"/>
    <xf numFmtId="0" fontId="0" fillId="0" borderId="1" xfId="0" applyBorder="1" applyAlignment="1">
      <alignment horizontal="center"/>
    </xf>
    <xf numFmtId="0" fontId="1" fillId="0" borderId="46" xfId="132" applyFont="1" applyBorder="1" applyAlignment="1">
      <alignment horizontal="center"/>
    </xf>
    <xf numFmtId="0" fontId="3" fillId="0" borderId="59" xfId="132" applyFont="1" applyFill="1" applyBorder="1" applyAlignment="1">
      <alignment horizontal="left" vertical="center"/>
    </xf>
    <xf numFmtId="0" fontId="3" fillId="0" borderId="60" xfId="132" applyFont="1" applyFill="1" applyBorder="1" applyAlignment="1">
      <alignment horizontal="left" vertical="center"/>
    </xf>
    <xf numFmtId="0" fontId="3" fillId="0" borderId="53" xfId="132" applyFont="1" applyFill="1" applyBorder="1" applyAlignment="1">
      <alignment horizontal="left" vertical="center"/>
    </xf>
    <xf numFmtId="0" fontId="3" fillId="0" borderId="54" xfId="132" applyFont="1" applyFill="1" applyBorder="1" applyAlignment="1">
      <alignment horizontal="left" vertical="center"/>
    </xf>
    <xf numFmtId="0" fontId="3" fillId="0" borderId="74" xfId="132" applyFont="1" applyFill="1" applyBorder="1" applyAlignment="1">
      <alignment horizontal="left" vertical="center"/>
    </xf>
    <xf numFmtId="0" fontId="3" fillId="0" borderId="76" xfId="132" applyFont="1" applyFill="1" applyBorder="1" applyAlignment="1">
      <alignment horizontal="left" vertical="center"/>
    </xf>
    <xf numFmtId="0" fontId="3" fillId="0" borderId="67" xfId="132" applyFont="1" applyFill="1" applyBorder="1" applyAlignment="1">
      <alignment horizontal="left" vertical="center"/>
    </xf>
    <xf numFmtId="0" fontId="3" fillId="0" borderId="77" xfId="132" applyFont="1" applyFill="1" applyBorder="1" applyAlignment="1">
      <alignment horizontal="left" vertical="center"/>
    </xf>
    <xf numFmtId="0" fontId="1" fillId="0" borderId="48" xfId="132" applyFont="1" applyBorder="1" applyAlignment="1">
      <alignment vertical="center"/>
    </xf>
    <xf numFmtId="0" fontId="1" fillId="0" borderId="78" xfId="132" applyFont="1" applyBorder="1" applyAlignment="1">
      <alignment vertical="center"/>
    </xf>
    <xf numFmtId="0" fontId="1" fillId="0" borderId="16" xfId="132" applyFont="1" applyBorder="1" applyAlignment="1">
      <alignment vertical="center"/>
    </xf>
    <xf numFmtId="165" fontId="1" fillId="0" borderId="0" xfId="132" applyNumberFormat="1" applyFont="1" applyFill="1" applyBorder="1" applyAlignment="1">
      <alignment horizontal="center" vertical="center"/>
    </xf>
    <xf numFmtId="0" fontId="0" fillId="0" borderId="6" xfId="0" applyBorder="1"/>
    <xf numFmtId="165" fontId="0" fillId="0" borderId="73" xfId="0" applyNumberFormat="1" applyBorder="1" applyAlignment="1">
      <alignment horizontal="center"/>
    </xf>
    <xf numFmtId="169" fontId="1" fillId="0" borderId="1" xfId="132" applyNumberFormat="1" applyFont="1" applyFill="1" applyBorder="1" applyAlignment="1">
      <alignment horizontal="center"/>
    </xf>
    <xf numFmtId="169" fontId="1" fillId="0" borderId="60" xfId="132" applyNumberFormat="1" applyFont="1" applyFill="1" applyBorder="1" applyAlignment="1">
      <alignment horizontal="center"/>
    </xf>
    <xf numFmtId="2" fontId="1" fillId="33" borderId="9" xfId="132" applyNumberFormat="1" applyFont="1" applyFill="1" applyBorder="1" applyAlignment="1">
      <alignment horizontal="center" vertical="center"/>
    </xf>
    <xf numFmtId="2" fontId="3" fillId="33" borderId="56" xfId="132" applyNumberFormat="1" applyFont="1" applyFill="1" applyBorder="1" applyAlignment="1">
      <alignment horizontal="center" vertical="center"/>
    </xf>
    <xf numFmtId="4" fontId="1" fillId="0" borderId="43" xfId="132" applyNumberFormat="1" applyFont="1" applyBorder="1" applyAlignment="1">
      <alignment horizontal="center"/>
    </xf>
    <xf numFmtId="4" fontId="1" fillId="0" borderId="56" xfId="132" applyNumberFormat="1" applyFont="1" applyBorder="1" applyAlignment="1">
      <alignment horizontal="center"/>
    </xf>
    <xf numFmtId="4" fontId="1" fillId="0" borderId="57" xfId="132" applyNumberFormat="1" applyFont="1" applyBorder="1" applyAlignment="1">
      <alignment horizontal="center"/>
    </xf>
    <xf numFmtId="4" fontId="1" fillId="0" borderId="58" xfId="132" applyNumberFormat="1" applyFont="1" applyBorder="1" applyAlignment="1">
      <alignment horizontal="center"/>
    </xf>
    <xf numFmtId="0" fontId="3" fillId="60" borderId="1" xfId="132" applyFont="1" applyFill="1" applyBorder="1" applyAlignment="1">
      <alignment horizontal="center" vertical="center"/>
    </xf>
    <xf numFmtId="0" fontId="3" fillId="61" borderId="1" xfId="132" applyFont="1" applyFill="1" applyBorder="1" applyAlignment="1">
      <alignment horizontal="center" vertical="center"/>
    </xf>
    <xf numFmtId="0" fontId="3" fillId="61" borderId="46" xfId="132" applyFont="1" applyFill="1" applyBorder="1" applyAlignment="1">
      <alignment horizontal="center" vertical="center"/>
    </xf>
    <xf numFmtId="0" fontId="3" fillId="61" borderId="47" xfId="132" applyFont="1" applyFill="1" applyBorder="1" applyAlignment="1">
      <alignment horizontal="center" vertical="center"/>
    </xf>
    <xf numFmtId="0" fontId="3" fillId="60" borderId="46" xfId="132" applyFont="1" applyFill="1" applyBorder="1" applyAlignment="1">
      <alignment horizontal="center" vertical="center"/>
    </xf>
    <xf numFmtId="0" fontId="3" fillId="60" borderId="47" xfId="132" applyFont="1" applyFill="1" applyBorder="1" applyAlignment="1">
      <alignment horizontal="center" vertical="center"/>
    </xf>
    <xf numFmtId="0" fontId="3" fillId="61" borderId="60" xfId="132" applyFont="1" applyFill="1" applyBorder="1" applyAlignment="1">
      <alignment horizontal="center" vertical="center"/>
    </xf>
    <xf numFmtId="0" fontId="3" fillId="61" borderId="55" xfId="132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25" fillId="64" borderId="8" xfId="0" applyFont="1" applyFill="1" applyBorder="1" applyAlignment="1" applyProtection="1">
      <alignment vertical="center"/>
    </xf>
    <xf numFmtId="0" fontId="1" fillId="64" borderId="16" xfId="0" applyFont="1" applyFill="1" applyBorder="1" applyAlignment="1" applyProtection="1">
      <alignment vertical="center"/>
    </xf>
    <xf numFmtId="0" fontId="1" fillId="0" borderId="16" xfId="0" applyFont="1" applyFill="1" applyBorder="1" applyAlignment="1" applyProtection="1">
      <alignment vertical="center"/>
    </xf>
    <xf numFmtId="0" fontId="1" fillId="64" borderId="48" xfId="0" applyFont="1" applyFill="1" applyBorder="1" applyAlignment="1" applyProtection="1">
      <alignment vertical="center"/>
    </xf>
    <xf numFmtId="0" fontId="58" fillId="0" borderId="0" xfId="0" applyFont="1" applyBorder="1"/>
    <xf numFmtId="0" fontId="59" fillId="0" borderId="9" xfId="0" applyFont="1" applyBorder="1" applyAlignment="1"/>
    <xf numFmtId="0" fontId="59" fillId="0" borderId="16" xfId="0" applyFont="1" applyBorder="1" applyAlignment="1"/>
    <xf numFmtId="0" fontId="59" fillId="0" borderId="17" xfId="0" applyFont="1" applyBorder="1" applyAlignment="1"/>
    <xf numFmtId="0" fontId="59" fillId="0" borderId="50" xfId="0" applyFont="1" applyBorder="1" applyAlignment="1"/>
    <xf numFmtId="0" fontId="25" fillId="0" borderId="0" xfId="0" applyFont="1" applyBorder="1" applyAlignment="1">
      <alignment horizontal="center" vertical="center"/>
    </xf>
    <xf numFmtId="0" fontId="1" fillId="0" borderId="51" xfId="132" applyFont="1" applyFill="1" applyBorder="1" applyAlignment="1">
      <alignment vertical="center"/>
    </xf>
    <xf numFmtId="0" fontId="3" fillId="0" borderId="42" xfId="132" applyFont="1" applyFill="1" applyBorder="1" applyAlignment="1">
      <alignment vertical="center"/>
    </xf>
    <xf numFmtId="0" fontId="1" fillId="0" borderId="81" xfId="132" applyFont="1" applyFill="1" applyBorder="1" applyAlignment="1">
      <alignment vertical="center"/>
    </xf>
    <xf numFmtId="0" fontId="72" fillId="0" borderId="0" xfId="132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5" fillId="0" borderId="8" xfId="0" applyFont="1" applyBorder="1" applyAlignment="1">
      <alignment vertical="center"/>
    </xf>
    <xf numFmtId="0" fontId="60" fillId="0" borderId="7" xfId="0" applyFont="1" applyBorder="1" applyAlignment="1">
      <alignment vertical="center"/>
    </xf>
    <xf numFmtId="0" fontId="59" fillId="0" borderId="7" xfId="0" applyFont="1" applyBorder="1" applyAlignment="1">
      <alignment vertical="center"/>
    </xf>
    <xf numFmtId="0" fontId="25" fillId="0" borderId="52" xfId="0" applyFont="1" applyBorder="1" applyAlignment="1">
      <alignment vertical="center"/>
    </xf>
    <xf numFmtId="0" fontId="60" fillId="0" borderId="39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25" fillId="0" borderId="48" xfId="0" applyFont="1" applyBorder="1" applyAlignment="1">
      <alignment vertical="center"/>
    </xf>
    <xf numFmtId="0" fontId="60" fillId="0" borderId="49" xfId="0" applyFont="1" applyBorder="1" applyAlignment="1">
      <alignment vertical="center"/>
    </xf>
    <xf numFmtId="0" fontId="59" fillId="0" borderId="49" xfId="0" applyFont="1" applyBorder="1" applyAlignment="1">
      <alignment vertical="center"/>
    </xf>
    <xf numFmtId="0" fontId="58" fillId="0" borderId="42" xfId="0" applyFont="1" applyBorder="1" applyAlignment="1">
      <alignment vertical="center"/>
    </xf>
    <xf numFmtId="0" fontId="1" fillId="0" borderId="0" xfId="132" applyFont="1" applyAlignment="1">
      <alignment horizontal="center" vertical="center"/>
    </xf>
    <xf numFmtId="0" fontId="3" fillId="60" borderId="90" xfId="132" applyFont="1" applyFill="1" applyBorder="1" applyAlignment="1">
      <alignment horizontal="center" vertical="center"/>
    </xf>
    <xf numFmtId="169" fontId="1" fillId="0" borderId="86" xfId="132" applyNumberFormat="1" applyFont="1" applyFill="1" applyBorder="1" applyAlignment="1">
      <alignment horizontal="center"/>
    </xf>
    <xf numFmtId="169" fontId="1" fillId="0" borderId="85" xfId="132" applyNumberFormat="1" applyFont="1" applyFill="1" applyBorder="1" applyAlignment="1">
      <alignment horizontal="center"/>
    </xf>
    <xf numFmtId="0" fontId="1" fillId="0" borderId="88" xfId="132" applyFont="1" applyBorder="1" applyAlignment="1">
      <alignment horizontal="center" vertical="center"/>
    </xf>
    <xf numFmtId="0" fontId="1" fillId="0" borderId="91" xfId="132" applyFont="1" applyFill="1" applyBorder="1" applyAlignment="1">
      <alignment horizontal="center"/>
    </xf>
    <xf numFmtId="14" fontId="1" fillId="0" borderId="88" xfId="132" applyNumberFormat="1" applyFont="1" applyBorder="1" applyAlignment="1">
      <alignment horizontal="center"/>
    </xf>
    <xf numFmtId="20" fontId="1" fillId="0" borderId="88" xfId="132" applyNumberFormat="1" applyFont="1" applyBorder="1" applyAlignment="1">
      <alignment horizontal="center"/>
    </xf>
    <xf numFmtId="4" fontId="1" fillId="0" borderId="88" xfId="132" applyNumberFormat="1" applyFont="1" applyFill="1" applyBorder="1" applyAlignment="1">
      <alignment horizontal="center"/>
    </xf>
    <xf numFmtId="169" fontId="1" fillId="0" borderId="88" xfId="132" applyNumberFormat="1" applyFont="1" applyFill="1" applyBorder="1" applyAlignment="1">
      <alignment horizontal="center"/>
    </xf>
    <xf numFmtId="0" fontId="1" fillId="0" borderId="6" xfId="132" applyFont="1" applyBorder="1" applyAlignment="1">
      <alignment horizontal="center" vertical="center"/>
    </xf>
    <xf numFmtId="0" fontId="1" fillId="0" borderId="55" xfId="132" applyFont="1" applyBorder="1" applyAlignment="1">
      <alignment horizontal="center" vertical="center"/>
    </xf>
    <xf numFmtId="0" fontId="3" fillId="66" borderId="0" xfId="132" applyFont="1" applyFill="1" applyAlignment="1">
      <alignment horizontal="center"/>
    </xf>
    <xf numFmtId="0" fontId="62" fillId="0" borderId="0" xfId="132" applyFont="1" applyFill="1" applyAlignment="1"/>
    <xf numFmtId="0" fontId="25" fillId="0" borderId="51" xfId="0" applyFont="1" applyBorder="1" applyAlignment="1">
      <alignment vertical="center"/>
    </xf>
    <xf numFmtId="0" fontId="25" fillId="0" borderId="81" xfId="0" applyFont="1" applyBorder="1" applyAlignment="1">
      <alignment vertical="center"/>
    </xf>
    <xf numFmtId="0" fontId="1" fillId="0" borderId="81" xfId="0" applyFont="1" applyFill="1" applyBorder="1" applyAlignment="1">
      <alignment vertical="center"/>
    </xf>
    <xf numFmtId="0" fontId="1" fillId="0" borderId="83" xfId="0" applyFont="1" applyFill="1" applyBorder="1" applyAlignment="1">
      <alignment vertical="center"/>
    </xf>
    <xf numFmtId="0" fontId="59" fillId="0" borderId="89" xfId="0" applyFont="1" applyBorder="1" applyAlignment="1">
      <alignment vertical="center"/>
    </xf>
    <xf numFmtId="0" fontId="1" fillId="0" borderId="9" xfId="0" applyFont="1" applyFill="1" applyBorder="1" applyAlignment="1" applyProtection="1">
      <alignment horizontal="left" vertical="center"/>
    </xf>
    <xf numFmtId="0" fontId="1" fillId="0" borderId="50" xfId="0" applyFont="1" applyFill="1" applyBorder="1" applyAlignment="1" applyProtection="1">
      <alignment horizontal="left" vertical="center"/>
    </xf>
    <xf numFmtId="0" fontId="3" fillId="67" borderId="87" xfId="132" applyFont="1" applyFill="1" applyBorder="1" applyAlignment="1">
      <alignment horizontal="center" vertical="center"/>
    </xf>
    <xf numFmtId="0" fontId="3" fillId="67" borderId="88" xfId="132" applyFont="1" applyFill="1" applyBorder="1" applyAlignment="1">
      <alignment horizontal="center" vertical="center"/>
    </xf>
    <xf numFmtId="2" fontId="1" fillId="0" borderId="88" xfId="132" applyNumberFormat="1" applyFont="1" applyFill="1" applyBorder="1" applyAlignment="1">
      <alignment horizontal="center" vertical="center"/>
    </xf>
    <xf numFmtId="0" fontId="77" fillId="67" borderId="88" xfId="132" applyFont="1" applyFill="1" applyBorder="1" applyAlignment="1">
      <alignment horizontal="center" vertical="center"/>
    </xf>
    <xf numFmtId="165" fontId="1" fillId="0" borderId="88" xfId="132" applyNumberFormat="1" applyFont="1" applyBorder="1" applyAlignment="1">
      <alignment horizontal="center" vertical="center"/>
    </xf>
    <xf numFmtId="0" fontId="1" fillId="0" borderId="88" xfId="132" applyFont="1" applyFill="1" applyBorder="1" applyAlignment="1">
      <alignment horizontal="center" vertical="center"/>
    </xf>
    <xf numFmtId="170" fontId="1" fillId="0" borderId="87" xfId="132" applyNumberFormat="1" applyFont="1" applyBorder="1" applyAlignment="1">
      <alignment horizontal="center" vertical="center"/>
    </xf>
    <xf numFmtId="0" fontId="1" fillId="0" borderId="86" xfId="132" applyFont="1" applyFill="1" applyBorder="1" applyAlignment="1">
      <alignment vertical="center"/>
    </xf>
    <xf numFmtId="0" fontId="1" fillId="0" borderId="89" xfId="132" applyFont="1" applyFill="1" applyBorder="1" applyAlignment="1">
      <alignment vertical="center"/>
    </xf>
    <xf numFmtId="0" fontId="25" fillId="0" borderId="51" xfId="0" applyFont="1" applyBorder="1" applyAlignment="1">
      <alignment horizontal="left" vertical="center"/>
    </xf>
    <xf numFmtId="0" fontId="25" fillId="0" borderId="81" xfId="0" applyFont="1" applyBorder="1" applyAlignment="1">
      <alignment horizontal="left" vertical="center"/>
    </xf>
    <xf numFmtId="0" fontId="25" fillId="0" borderId="83" xfId="0" applyFont="1" applyBorder="1" applyAlignment="1">
      <alignment horizontal="left" vertical="center"/>
    </xf>
    <xf numFmtId="0" fontId="1" fillId="0" borderId="0" xfId="132" applyFont="1" applyAlignment="1">
      <alignment vertical="center"/>
    </xf>
    <xf numFmtId="166" fontId="1" fillId="0" borderId="88" xfId="132" applyNumberFormat="1" applyFont="1" applyFill="1" applyBorder="1" applyAlignment="1">
      <alignment horizontal="center" vertical="center" wrapText="1"/>
    </xf>
    <xf numFmtId="166" fontId="1" fillId="0" borderId="88" xfId="132" applyNumberFormat="1" applyFont="1" applyFill="1" applyBorder="1" applyAlignment="1">
      <alignment horizontal="center" vertical="center"/>
    </xf>
    <xf numFmtId="0" fontId="25" fillId="0" borderId="0" xfId="0" applyFont="1"/>
    <xf numFmtId="0" fontId="56" fillId="0" borderId="0" xfId="0" applyFont="1" applyBorder="1" applyAlignment="1">
      <alignment horizontal="center" vertical="center" wrapText="1"/>
    </xf>
    <xf numFmtId="0" fontId="58" fillId="0" borderId="96" xfId="0" applyFont="1" applyBorder="1" applyAlignment="1">
      <alignment vertical="center"/>
    </xf>
    <xf numFmtId="0" fontId="3" fillId="0" borderId="96" xfId="132" applyFont="1" applyFill="1" applyBorder="1" applyAlignment="1">
      <alignment vertical="center"/>
    </xf>
    <xf numFmtId="0" fontId="78" fillId="0" borderId="0" xfId="132" applyFont="1" applyAlignment="1">
      <alignment horizontal="center"/>
    </xf>
    <xf numFmtId="0" fontId="1" fillId="60" borderId="88" xfId="132" applyFont="1" applyFill="1" applyBorder="1" applyAlignment="1">
      <alignment horizontal="center"/>
    </xf>
    <xf numFmtId="0" fontId="1" fillId="0" borderId="88" xfId="132" applyFont="1" applyBorder="1" applyAlignment="1">
      <alignment horizontal="center"/>
    </xf>
    <xf numFmtId="0" fontId="1" fillId="60" borderId="46" xfId="132" applyFont="1" applyFill="1" applyBorder="1" applyAlignment="1">
      <alignment horizontal="center"/>
    </xf>
    <xf numFmtId="0" fontId="1" fillId="60" borderId="1" xfId="132" applyFont="1" applyFill="1" applyBorder="1"/>
    <xf numFmtId="0" fontId="1" fillId="60" borderId="1" xfId="132" applyFont="1" applyFill="1" applyBorder="1" applyAlignment="1">
      <alignment horizontal="center"/>
    </xf>
    <xf numFmtId="0" fontId="72" fillId="60" borderId="1" xfId="132" applyFont="1" applyFill="1" applyBorder="1" applyAlignment="1">
      <alignment horizontal="center"/>
    </xf>
    <xf numFmtId="0" fontId="25" fillId="0" borderId="88" xfId="0" applyFont="1" applyBorder="1" applyAlignment="1">
      <alignment horizontal="center"/>
    </xf>
    <xf numFmtId="0" fontId="72" fillId="60" borderId="1" xfId="132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/>
    </xf>
    <xf numFmtId="0" fontId="72" fillId="60" borderId="86" xfId="132" applyFont="1" applyFill="1" applyBorder="1" applyAlignment="1">
      <alignment horizontal="center"/>
    </xf>
    <xf numFmtId="165" fontId="1" fillId="0" borderId="88" xfId="132" applyNumberFormat="1" applyFont="1" applyFill="1" applyBorder="1" applyAlignment="1">
      <alignment horizontal="center" vertical="center"/>
    </xf>
    <xf numFmtId="0" fontId="1" fillId="71" borderId="45" xfId="132" applyFont="1" applyFill="1" applyBorder="1" applyAlignment="1">
      <alignment horizontal="center"/>
    </xf>
    <xf numFmtId="14" fontId="1" fillId="71" borderId="28" xfId="132" applyNumberFormat="1" applyFont="1" applyFill="1" applyBorder="1" applyAlignment="1">
      <alignment horizontal="center"/>
    </xf>
    <xf numFmtId="20" fontId="1" fillId="71" borderId="28" xfId="132" applyNumberFormat="1" applyFont="1" applyFill="1" applyBorder="1" applyAlignment="1">
      <alignment horizontal="center"/>
    </xf>
    <xf numFmtId="4" fontId="1" fillId="71" borderId="28" xfId="132" applyNumberFormat="1" applyFont="1" applyFill="1" applyBorder="1" applyAlignment="1">
      <alignment horizontal="center"/>
    </xf>
    <xf numFmtId="169" fontId="1" fillId="71" borderId="28" xfId="132" applyNumberFormat="1" applyFont="1" applyFill="1" applyBorder="1" applyAlignment="1">
      <alignment horizontal="center"/>
    </xf>
    <xf numFmtId="169" fontId="1" fillId="71" borderId="73" xfId="132" applyNumberFormat="1" applyFont="1" applyFill="1" applyBorder="1" applyAlignment="1">
      <alignment horizontal="center"/>
    </xf>
    <xf numFmtId="0" fontId="1" fillId="71" borderId="91" xfId="132" applyFont="1" applyFill="1" applyBorder="1" applyAlignment="1">
      <alignment horizontal="center"/>
    </xf>
    <xf numFmtId="14" fontId="1" fillId="71" borderId="88" xfId="132" applyNumberFormat="1" applyFont="1" applyFill="1" applyBorder="1" applyAlignment="1">
      <alignment horizontal="center"/>
    </xf>
    <xf numFmtId="20" fontId="1" fillId="71" borderId="88" xfId="132" applyNumberFormat="1" applyFont="1" applyFill="1" applyBorder="1" applyAlignment="1">
      <alignment horizontal="center"/>
    </xf>
    <xf numFmtId="4" fontId="1" fillId="71" borderId="88" xfId="132" applyNumberFormat="1" applyFont="1" applyFill="1" applyBorder="1" applyAlignment="1">
      <alignment horizontal="center"/>
    </xf>
    <xf numFmtId="169" fontId="1" fillId="71" borderId="88" xfId="132" applyNumberFormat="1" applyFont="1" applyFill="1" applyBorder="1" applyAlignment="1">
      <alignment horizontal="center"/>
    </xf>
    <xf numFmtId="169" fontId="1" fillId="71" borderId="6" xfId="132" applyNumberFormat="1" applyFont="1" applyFill="1" applyBorder="1" applyAlignment="1">
      <alignment horizontal="center"/>
    </xf>
    <xf numFmtId="0" fontId="1" fillId="71" borderId="59" xfId="132" applyFont="1" applyFill="1" applyBorder="1" applyAlignment="1">
      <alignment horizontal="center"/>
    </xf>
    <xf numFmtId="14" fontId="1" fillId="71" borderId="60" xfId="132" applyNumberFormat="1" applyFont="1" applyFill="1" applyBorder="1" applyAlignment="1">
      <alignment horizontal="center"/>
    </xf>
    <xf numFmtId="20" fontId="1" fillId="71" borderId="60" xfId="132" applyNumberFormat="1" applyFont="1" applyFill="1" applyBorder="1" applyAlignment="1">
      <alignment horizontal="center"/>
    </xf>
    <xf numFmtId="4" fontId="1" fillId="71" borderId="60" xfId="132" applyNumberFormat="1" applyFont="1" applyFill="1" applyBorder="1" applyAlignment="1">
      <alignment horizontal="center"/>
    </xf>
    <xf numFmtId="169" fontId="1" fillId="71" borderId="60" xfId="132" applyNumberFormat="1" applyFont="1" applyFill="1" applyBorder="1" applyAlignment="1">
      <alignment horizontal="center"/>
    </xf>
    <xf numFmtId="169" fontId="1" fillId="71" borderId="55" xfId="132" applyNumberFormat="1" applyFont="1" applyFill="1" applyBorder="1" applyAlignment="1">
      <alignment horizontal="center"/>
    </xf>
    <xf numFmtId="0" fontId="82" fillId="0" borderId="0" xfId="132" applyFont="1" applyFill="1" applyAlignment="1"/>
    <xf numFmtId="0" fontId="0" fillId="0" borderId="0" xfId="0" applyFill="1"/>
    <xf numFmtId="0" fontId="58" fillId="0" borderId="0" xfId="0" applyFont="1" applyFill="1"/>
    <xf numFmtId="0" fontId="3" fillId="68" borderId="88" xfId="132" applyFont="1" applyFill="1" applyBorder="1" applyAlignment="1">
      <alignment horizontal="center" vertical="center" wrapText="1"/>
    </xf>
    <xf numFmtId="0" fontId="3" fillId="68" borderId="88" xfId="132" applyFont="1" applyFill="1" applyBorder="1" applyAlignment="1">
      <alignment horizontal="center" vertical="center"/>
    </xf>
    <xf numFmtId="0" fontId="3" fillId="69" borderId="60" xfId="132" applyFont="1" applyFill="1" applyBorder="1" applyAlignment="1">
      <alignment horizontal="center" vertical="center"/>
    </xf>
    <xf numFmtId="0" fontId="3" fillId="69" borderId="55" xfId="132" applyFont="1" applyFill="1" applyBorder="1" applyAlignment="1">
      <alignment horizontal="center" vertical="center"/>
    </xf>
    <xf numFmtId="14" fontId="1" fillId="0" borderId="88" xfId="132" applyNumberFormat="1" applyFont="1" applyFill="1" applyBorder="1" applyAlignment="1">
      <alignment horizontal="center"/>
    </xf>
    <xf numFmtId="20" fontId="1" fillId="0" borderId="88" xfId="132" applyNumberFormat="1" applyFont="1" applyFill="1" applyBorder="1" applyAlignment="1">
      <alignment horizontal="center"/>
    </xf>
    <xf numFmtId="2" fontId="1" fillId="0" borderId="88" xfId="132" applyNumberFormat="1" applyFont="1" applyBorder="1" applyAlignment="1">
      <alignment horizontal="center" vertical="center"/>
    </xf>
    <xf numFmtId="0" fontId="33" fillId="56" borderId="88" xfId="132" applyFont="1" applyFill="1" applyBorder="1" applyAlignment="1">
      <alignment horizontal="center" vertical="center"/>
    </xf>
    <xf numFmtId="4" fontId="1" fillId="0" borderId="0" xfId="132" applyNumberFormat="1" applyFont="1"/>
    <xf numFmtId="170" fontId="1" fillId="0" borderId="0" xfId="132" applyNumberFormat="1" applyFont="1" applyFill="1"/>
    <xf numFmtId="164" fontId="1" fillId="0" borderId="88" xfId="132" applyNumberFormat="1" applyFont="1" applyFill="1" applyBorder="1" applyAlignment="1">
      <alignment horizontal="center" vertical="center"/>
    </xf>
    <xf numFmtId="164" fontId="1" fillId="0" borderId="88" xfId="132" applyNumberFormat="1" applyFont="1" applyBorder="1" applyAlignment="1">
      <alignment horizontal="center" vertical="center"/>
    </xf>
    <xf numFmtId="165" fontId="25" fillId="0" borderId="88" xfId="0" applyNumberFormat="1" applyFont="1" applyFill="1" applyBorder="1" applyAlignment="1">
      <alignment horizontal="center" vertical="center"/>
    </xf>
    <xf numFmtId="169" fontId="1" fillId="0" borderId="88" xfId="132" applyNumberFormat="1" applyFont="1" applyBorder="1" applyAlignment="1">
      <alignment horizontal="center" vertical="center"/>
    </xf>
    <xf numFmtId="0" fontId="56" fillId="60" borderId="88" xfId="0" applyFont="1" applyFill="1" applyBorder="1" applyAlignment="1">
      <alignment horizontal="center" vertical="center"/>
    </xf>
    <xf numFmtId="0" fontId="56" fillId="0" borderId="88" xfId="0" applyFont="1" applyFill="1" applyBorder="1" applyAlignment="1">
      <alignment horizontal="center" vertical="center"/>
    </xf>
    <xf numFmtId="1" fontId="56" fillId="0" borderId="88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 applyProtection="1">
      <alignment horizontal="left" vertical="center"/>
    </xf>
    <xf numFmtId="0" fontId="84" fillId="0" borderId="88" xfId="0" applyFont="1" applyBorder="1" applyAlignment="1">
      <alignment horizontal="center" vertical="center"/>
    </xf>
    <xf numFmtId="0" fontId="77" fillId="60" borderId="88" xfId="0" applyFont="1" applyFill="1" applyBorder="1" applyAlignment="1">
      <alignment horizontal="center" vertical="center" wrapText="1"/>
    </xf>
    <xf numFmtId="0" fontId="84" fillId="0" borderId="88" xfId="0" applyFont="1" applyFill="1" applyBorder="1" applyAlignment="1">
      <alignment horizontal="center" vertical="center"/>
    </xf>
    <xf numFmtId="0" fontId="84" fillId="72" borderId="88" xfId="0" applyFont="1" applyFill="1" applyBorder="1" applyAlignment="1">
      <alignment horizontal="center" vertical="center"/>
    </xf>
    <xf numFmtId="20" fontId="84" fillId="72" borderId="88" xfId="0" applyNumberFormat="1" applyFont="1" applyFill="1" applyBorder="1" applyAlignment="1">
      <alignment horizontal="center" vertical="center"/>
    </xf>
    <xf numFmtId="20" fontId="84" fillId="0" borderId="88" xfId="0" applyNumberFormat="1" applyFont="1" applyFill="1" applyBorder="1" applyAlignment="1">
      <alignment horizontal="center" vertical="center"/>
    </xf>
    <xf numFmtId="14" fontId="84" fillId="0" borderId="88" xfId="0" applyNumberFormat="1" applyFont="1" applyBorder="1" applyAlignment="1">
      <alignment horizontal="center" vertical="center"/>
    </xf>
    <xf numFmtId="4" fontId="84" fillId="0" borderId="88" xfId="0" applyNumberFormat="1" applyFont="1" applyFill="1" applyBorder="1" applyAlignment="1">
      <alignment horizontal="center" vertical="center" wrapText="1"/>
    </xf>
    <xf numFmtId="169" fontId="84" fillId="0" borderId="88" xfId="0" applyNumberFormat="1" applyFont="1" applyFill="1" applyBorder="1" applyAlignment="1">
      <alignment horizontal="center" vertical="center" wrapText="1"/>
    </xf>
    <xf numFmtId="169" fontId="84" fillId="0" borderId="88" xfId="0" applyNumberFormat="1" applyFont="1" applyFill="1" applyBorder="1" applyAlignment="1">
      <alignment horizontal="center" vertical="center"/>
    </xf>
    <xf numFmtId="14" fontId="84" fillId="72" borderId="88" xfId="0" applyNumberFormat="1" applyFont="1" applyFill="1" applyBorder="1" applyAlignment="1">
      <alignment horizontal="center" vertical="center"/>
    </xf>
    <xf numFmtId="4" fontId="84" fillId="72" borderId="88" xfId="0" applyNumberFormat="1" applyFont="1" applyFill="1" applyBorder="1" applyAlignment="1">
      <alignment horizontal="center" vertical="center" wrapText="1"/>
    </xf>
    <xf numFmtId="169" fontId="84" fillId="72" borderId="88" xfId="0" applyNumberFormat="1" applyFont="1" applyFill="1" applyBorder="1" applyAlignment="1">
      <alignment horizontal="center" vertical="center" wrapText="1"/>
    </xf>
    <xf numFmtId="169" fontId="84" fillId="72" borderId="88" xfId="0" applyNumberFormat="1" applyFont="1" applyFill="1" applyBorder="1" applyAlignment="1">
      <alignment horizontal="center" vertical="center"/>
    </xf>
    <xf numFmtId="164" fontId="3" fillId="72" borderId="88" xfId="132" applyNumberFormat="1" applyFont="1" applyFill="1" applyBorder="1" applyAlignment="1">
      <alignment horizontal="center" vertical="center"/>
    </xf>
    <xf numFmtId="169" fontId="3" fillId="72" borderId="88" xfId="132" applyNumberFormat="1" applyFont="1" applyFill="1" applyBorder="1" applyAlignment="1">
      <alignment horizontal="center" vertical="center"/>
    </xf>
    <xf numFmtId="9" fontId="56" fillId="72" borderId="88" xfId="0" applyNumberFormat="1" applyFont="1" applyFill="1" applyBorder="1" applyAlignment="1">
      <alignment horizontal="center" vertical="center"/>
    </xf>
    <xf numFmtId="165" fontId="3" fillId="72" borderId="88" xfId="132" applyNumberFormat="1" applyFont="1" applyFill="1" applyBorder="1" applyAlignment="1">
      <alignment horizontal="center" vertical="center"/>
    </xf>
    <xf numFmtId="2" fontId="3" fillId="72" borderId="88" xfId="132" applyNumberFormat="1" applyFont="1" applyFill="1" applyBorder="1" applyAlignment="1">
      <alignment horizontal="center" vertical="center"/>
    </xf>
    <xf numFmtId="0" fontId="3" fillId="60" borderId="88" xfId="132" applyFont="1" applyFill="1" applyBorder="1" applyAlignment="1">
      <alignment horizontal="center" vertical="center"/>
    </xf>
    <xf numFmtId="14" fontId="84" fillId="0" borderId="88" xfId="0" applyNumberFormat="1" applyFont="1" applyFill="1" applyBorder="1" applyAlignment="1">
      <alignment horizontal="center" vertical="center"/>
    </xf>
    <xf numFmtId="0" fontId="3" fillId="60" borderId="1" xfId="0" applyFont="1" applyFill="1" applyBorder="1" applyAlignment="1">
      <alignment horizontal="center" vertical="center"/>
    </xf>
    <xf numFmtId="0" fontId="3" fillId="60" borderId="9" xfId="132" applyFont="1" applyFill="1" applyBorder="1" applyAlignment="1">
      <alignment horizontal="center" vertical="center" wrapText="1"/>
    </xf>
    <xf numFmtId="0" fontId="3" fillId="60" borderId="72" xfId="132" applyFont="1" applyFill="1" applyBorder="1" applyAlignment="1">
      <alignment horizontal="center" vertical="center" wrapText="1"/>
    </xf>
    <xf numFmtId="0" fontId="3" fillId="60" borderId="29" xfId="132" applyFont="1" applyFill="1" applyBorder="1" applyAlignment="1">
      <alignment horizontal="center" vertical="center" wrapText="1"/>
    </xf>
    <xf numFmtId="0" fontId="3" fillId="60" borderId="28" xfId="132" applyFont="1" applyFill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60" fillId="0" borderId="11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0" fillId="0" borderId="48" xfId="0" applyFont="1" applyBorder="1" applyAlignment="1">
      <alignment horizontal="center" vertical="center" wrapText="1"/>
    </xf>
    <xf numFmtId="0" fontId="60" fillId="0" borderId="49" xfId="0" applyFont="1" applyBorder="1" applyAlignment="1">
      <alignment horizontal="center" vertical="center" wrapText="1"/>
    </xf>
    <xf numFmtId="0" fontId="60" fillId="0" borderId="50" xfId="0" applyFont="1" applyBorder="1" applyAlignment="1">
      <alignment horizontal="center" vertical="center" wrapText="1"/>
    </xf>
    <xf numFmtId="0" fontId="3" fillId="60" borderId="3" xfId="132" applyFont="1" applyFill="1" applyBorder="1" applyAlignment="1">
      <alignment horizontal="center" vertical="center" wrapText="1"/>
    </xf>
    <xf numFmtId="0" fontId="3" fillId="60" borderId="1" xfId="132" applyFont="1" applyFill="1" applyBorder="1" applyAlignment="1">
      <alignment horizontal="center" vertical="center"/>
    </xf>
    <xf numFmtId="0" fontId="3" fillId="60" borderId="70" xfId="132" applyFont="1" applyFill="1" applyBorder="1" applyAlignment="1">
      <alignment horizontal="center" vertical="center" wrapText="1"/>
    </xf>
    <xf numFmtId="0" fontId="3" fillId="60" borderId="71" xfId="132" applyFont="1" applyFill="1" applyBorder="1" applyAlignment="1">
      <alignment horizontal="center" vertical="center" wrapText="1"/>
    </xf>
    <xf numFmtId="0" fontId="3" fillId="60" borderId="7" xfId="132" applyFont="1" applyFill="1" applyBorder="1" applyAlignment="1">
      <alignment horizontal="center" vertical="center" wrapText="1"/>
    </xf>
    <xf numFmtId="0" fontId="3" fillId="60" borderId="67" xfId="132" applyFont="1" applyFill="1" applyBorder="1" applyAlignment="1">
      <alignment horizontal="center" vertical="center" wrapText="1"/>
    </xf>
    <xf numFmtId="0" fontId="3" fillId="60" borderId="69" xfId="132" applyFont="1" applyFill="1" applyBorder="1" applyAlignment="1">
      <alignment horizontal="center" vertical="center" wrapText="1"/>
    </xf>
    <xf numFmtId="0" fontId="3" fillId="60" borderId="73" xfId="132" applyFont="1" applyFill="1" applyBorder="1" applyAlignment="1">
      <alignment horizontal="center" vertical="center" wrapText="1"/>
    </xf>
    <xf numFmtId="0" fontId="62" fillId="0" borderId="0" xfId="132" applyFont="1" applyAlignment="1">
      <alignment horizontal="center"/>
    </xf>
    <xf numFmtId="0" fontId="3" fillId="60" borderId="40" xfId="132" applyFont="1" applyFill="1" applyBorder="1" applyAlignment="1">
      <alignment horizontal="center" vertical="center" wrapText="1"/>
    </xf>
    <xf numFmtId="0" fontId="3" fillId="60" borderId="44" xfId="132" applyFont="1" applyFill="1" applyBorder="1" applyAlignment="1">
      <alignment horizontal="center" vertical="center" wrapText="1"/>
    </xf>
    <xf numFmtId="0" fontId="3" fillId="60" borderId="45" xfId="132" applyFont="1" applyFill="1" applyBorder="1" applyAlignment="1">
      <alignment horizontal="center" vertical="center" wrapText="1"/>
    </xf>
    <xf numFmtId="0" fontId="1" fillId="0" borderId="1" xfId="132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73" fillId="60" borderId="1" xfId="132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" fillId="58" borderId="53" xfId="132" applyFont="1" applyFill="1" applyBorder="1" applyAlignment="1">
      <alignment horizontal="left" vertical="center"/>
    </xf>
    <xf numFmtId="0" fontId="1" fillId="58" borderId="54" xfId="132" applyFont="1" applyFill="1" applyBorder="1" applyAlignment="1">
      <alignment horizontal="left" vertical="center"/>
    </xf>
    <xf numFmtId="0" fontId="1" fillId="58" borderId="58" xfId="132" applyFont="1" applyFill="1" applyBorder="1" applyAlignment="1">
      <alignment horizontal="left" vertical="center"/>
    </xf>
    <xf numFmtId="1" fontId="1" fillId="0" borderId="1" xfId="132" applyNumberFormat="1" applyFont="1" applyBorder="1" applyAlignment="1">
      <alignment horizontal="center" vertical="center"/>
    </xf>
    <xf numFmtId="0" fontId="1" fillId="58" borderId="51" xfId="132" applyFont="1" applyFill="1" applyBorder="1" applyAlignment="1">
      <alignment horizontal="left" vertical="center"/>
    </xf>
    <xf numFmtId="0" fontId="1" fillId="58" borderId="42" xfId="132" applyFont="1" applyFill="1" applyBorder="1" applyAlignment="1">
      <alignment horizontal="left" vertical="center"/>
    </xf>
    <xf numFmtId="0" fontId="1" fillId="58" borderId="43" xfId="132" applyFont="1" applyFill="1" applyBorder="1" applyAlignment="1">
      <alignment horizontal="left" vertical="center"/>
    </xf>
    <xf numFmtId="0" fontId="1" fillId="58" borderId="52" xfId="132" applyFont="1" applyFill="1" applyBorder="1" applyAlignment="1">
      <alignment horizontal="left" vertical="center"/>
    </xf>
    <xf numFmtId="0" fontId="1" fillId="58" borderId="39" xfId="132" applyFont="1" applyFill="1" applyBorder="1" applyAlignment="1">
      <alignment horizontal="left" vertical="center"/>
    </xf>
    <xf numFmtId="0" fontId="1" fillId="58" borderId="56" xfId="132" applyFont="1" applyFill="1" applyBorder="1" applyAlignment="1">
      <alignment horizontal="left" vertical="center"/>
    </xf>
    <xf numFmtId="0" fontId="3" fillId="72" borderId="88" xfId="132" applyFont="1" applyFill="1" applyBorder="1" applyAlignment="1">
      <alignment horizontal="left" vertical="center"/>
    </xf>
    <xf numFmtId="0" fontId="3" fillId="0" borderId="88" xfId="132" applyFont="1" applyFill="1" applyBorder="1" applyAlignment="1">
      <alignment horizontal="left" vertical="center"/>
    </xf>
    <xf numFmtId="0" fontId="1" fillId="0" borderId="86" xfId="132" applyFont="1" applyFill="1" applyBorder="1" applyAlignment="1">
      <alignment horizontal="left" vertical="center"/>
    </xf>
    <xf numFmtId="0" fontId="1" fillId="0" borderId="96" xfId="132" applyFont="1" applyFill="1" applyBorder="1" applyAlignment="1">
      <alignment horizontal="left" vertical="center"/>
    </xf>
    <xf numFmtId="0" fontId="1" fillId="0" borderId="87" xfId="132" applyFont="1" applyFill="1" applyBorder="1" applyAlignment="1">
      <alignment horizontal="left" vertical="center"/>
    </xf>
    <xf numFmtId="0" fontId="1" fillId="0" borderId="88" xfId="132" applyFont="1" applyFill="1" applyBorder="1" applyAlignment="1">
      <alignment horizontal="left" vertical="center"/>
    </xf>
    <xf numFmtId="0" fontId="56" fillId="60" borderId="86" xfId="0" applyFont="1" applyFill="1" applyBorder="1" applyAlignment="1">
      <alignment horizontal="center" vertical="center"/>
    </xf>
    <xf numFmtId="0" fontId="56" fillId="60" borderId="96" xfId="0" applyFont="1" applyFill="1" applyBorder="1" applyAlignment="1">
      <alignment horizontal="center" vertical="center"/>
    </xf>
    <xf numFmtId="0" fontId="56" fillId="60" borderId="87" xfId="0" applyFont="1" applyFill="1" applyBorder="1" applyAlignment="1">
      <alignment horizontal="center" vertical="center"/>
    </xf>
    <xf numFmtId="0" fontId="1" fillId="0" borderId="86" xfId="132" applyFont="1" applyBorder="1" applyAlignment="1">
      <alignment horizontal="left" vertical="center" wrapText="1"/>
    </xf>
    <xf numFmtId="0" fontId="1" fillId="0" borderId="89" xfId="132" applyFont="1" applyBorder="1" applyAlignment="1">
      <alignment horizontal="left" vertical="center" wrapText="1"/>
    </xf>
    <xf numFmtId="0" fontId="1" fillId="0" borderId="87" xfId="132" applyFont="1" applyBorder="1" applyAlignment="1">
      <alignment horizontal="left" vertical="center" wrapText="1"/>
    </xf>
    <xf numFmtId="0" fontId="1" fillId="0" borderId="86" xfId="132" applyFont="1" applyBorder="1" applyAlignment="1">
      <alignment horizontal="left" vertical="center"/>
    </xf>
    <xf numFmtId="0" fontId="1" fillId="0" borderId="89" xfId="132" applyFont="1" applyBorder="1" applyAlignment="1">
      <alignment horizontal="left" vertical="center"/>
    </xf>
    <xf numFmtId="0" fontId="1" fillId="0" borderId="87" xfId="132" applyFont="1" applyBorder="1" applyAlignment="1">
      <alignment horizontal="left" vertical="center"/>
    </xf>
    <xf numFmtId="0" fontId="60" fillId="59" borderId="10" xfId="0" applyFont="1" applyFill="1" applyBorder="1" applyAlignment="1">
      <alignment horizontal="center" vertical="center"/>
    </xf>
    <xf numFmtId="0" fontId="60" fillId="59" borderId="11" xfId="0" applyFont="1" applyFill="1" applyBorder="1" applyAlignment="1">
      <alignment horizontal="center" vertical="center"/>
    </xf>
    <xf numFmtId="0" fontId="60" fillId="59" borderId="12" xfId="0" applyFont="1" applyFill="1" applyBorder="1" applyAlignment="1">
      <alignment horizontal="center" vertical="center"/>
    </xf>
    <xf numFmtId="0" fontId="82" fillId="0" borderId="0" xfId="132" applyFont="1" applyFill="1" applyAlignment="1">
      <alignment horizontal="left"/>
    </xf>
    <xf numFmtId="0" fontId="3" fillId="60" borderId="88" xfId="132" applyFont="1" applyFill="1" applyBorder="1" applyAlignment="1">
      <alignment horizontal="center" vertical="center" wrapText="1"/>
    </xf>
    <xf numFmtId="0" fontId="1" fillId="0" borderId="96" xfId="132" applyFont="1" applyBorder="1" applyAlignment="1">
      <alignment horizontal="left" vertical="center"/>
    </xf>
    <xf numFmtId="9" fontId="81" fillId="70" borderId="46" xfId="132" applyNumberFormat="1" applyFont="1" applyFill="1" applyBorder="1" applyAlignment="1">
      <alignment horizontal="center" vertical="center"/>
    </xf>
    <xf numFmtId="0" fontId="81" fillId="70" borderId="92" xfId="132" applyFont="1" applyFill="1" applyBorder="1" applyAlignment="1">
      <alignment horizontal="center" vertical="center"/>
    </xf>
    <xf numFmtId="0" fontId="81" fillId="70" borderId="28" xfId="132" applyFont="1" applyFill="1" applyBorder="1" applyAlignment="1">
      <alignment horizontal="center" vertical="center"/>
    </xf>
    <xf numFmtId="0" fontId="3" fillId="69" borderId="40" xfId="132" applyFont="1" applyFill="1" applyBorder="1" applyAlignment="1">
      <alignment horizontal="center" vertical="center" wrapText="1"/>
    </xf>
    <xf numFmtId="0" fontId="3" fillId="69" borderId="44" xfId="132" applyFont="1" applyFill="1" applyBorder="1" applyAlignment="1">
      <alignment horizontal="center" vertical="center" wrapText="1"/>
    </xf>
    <xf numFmtId="0" fontId="3" fillId="69" borderId="61" xfId="132" applyFont="1" applyFill="1" applyBorder="1" applyAlignment="1">
      <alignment horizontal="center" vertical="center" wrapText="1"/>
    </xf>
    <xf numFmtId="0" fontId="3" fillId="69" borderId="3" xfId="132" applyFont="1" applyFill="1" applyBorder="1" applyAlignment="1">
      <alignment horizontal="center" vertical="center" wrapText="1"/>
    </xf>
    <xf numFmtId="0" fontId="3" fillId="69" borderId="88" xfId="132" applyFont="1" applyFill="1" applyBorder="1" applyAlignment="1">
      <alignment horizontal="center" vertical="center"/>
    </xf>
    <xf numFmtId="0" fontId="3" fillId="67" borderId="88" xfId="132" applyFont="1" applyFill="1" applyBorder="1" applyAlignment="1">
      <alignment horizontal="center" vertical="center"/>
    </xf>
    <xf numFmtId="0" fontId="3" fillId="67" borderId="86" xfId="132" applyFont="1" applyFill="1" applyBorder="1" applyAlignment="1">
      <alignment horizontal="center" vertical="center"/>
    </xf>
    <xf numFmtId="0" fontId="3" fillId="67" borderId="89" xfId="132" applyFont="1" applyFill="1" applyBorder="1" applyAlignment="1">
      <alignment horizontal="center" vertical="center"/>
    </xf>
    <xf numFmtId="0" fontId="3" fillId="67" borderId="87" xfId="132" applyFont="1" applyFill="1" applyBorder="1" applyAlignment="1">
      <alignment horizontal="center" vertical="center"/>
    </xf>
    <xf numFmtId="0" fontId="3" fillId="69" borderId="88" xfId="132" applyFont="1" applyFill="1" applyBorder="1" applyAlignment="1">
      <alignment horizontal="center" vertical="center" wrapText="1"/>
    </xf>
    <xf numFmtId="0" fontId="3" fillId="69" borderId="4" xfId="132" applyFont="1" applyFill="1" applyBorder="1" applyAlignment="1">
      <alignment horizontal="center" vertical="center" wrapText="1"/>
    </xf>
    <xf numFmtId="0" fontId="3" fillId="69" borderId="6" xfId="132" applyFont="1" applyFill="1" applyBorder="1" applyAlignment="1">
      <alignment horizontal="center" vertical="center" wrapText="1"/>
    </xf>
    <xf numFmtId="0" fontId="3" fillId="69" borderId="29" xfId="132" applyFont="1" applyFill="1" applyBorder="1" applyAlignment="1">
      <alignment horizontal="center" vertical="center" wrapText="1"/>
    </xf>
    <xf numFmtId="0" fontId="3" fillId="69" borderId="28" xfId="132" applyFont="1" applyFill="1" applyBorder="1" applyAlignment="1">
      <alignment horizontal="center" vertical="center" wrapText="1"/>
    </xf>
    <xf numFmtId="0" fontId="76" fillId="0" borderId="8" xfId="0" applyFont="1" applyBorder="1" applyAlignment="1">
      <alignment horizontal="center" vertical="center" wrapText="1"/>
    </xf>
    <xf numFmtId="0" fontId="76" fillId="0" borderId="7" xfId="0" applyFont="1" applyBorder="1" applyAlignment="1">
      <alignment horizontal="center" vertical="center" wrapText="1"/>
    </xf>
    <xf numFmtId="0" fontId="76" fillId="0" borderId="9" xfId="0" applyFont="1" applyBorder="1" applyAlignment="1">
      <alignment horizontal="center" vertical="center" wrapText="1"/>
    </xf>
    <xf numFmtId="0" fontId="76" fillId="0" borderId="16" xfId="0" applyFont="1" applyBorder="1" applyAlignment="1">
      <alignment horizontal="center" vertical="center" wrapText="1"/>
    </xf>
    <xf numFmtId="0" fontId="76" fillId="0" borderId="0" xfId="0" applyFont="1" applyBorder="1" applyAlignment="1">
      <alignment horizontal="center" vertical="center" wrapText="1"/>
    </xf>
    <xf numFmtId="0" fontId="76" fillId="0" borderId="17" xfId="0" applyFont="1" applyBorder="1" applyAlignment="1">
      <alignment horizontal="center" vertical="center" wrapText="1"/>
    </xf>
    <xf numFmtId="0" fontId="76" fillId="0" borderId="48" xfId="0" applyFont="1" applyBorder="1" applyAlignment="1">
      <alignment horizontal="center" vertical="center" wrapText="1"/>
    </xf>
    <xf numFmtId="0" fontId="76" fillId="0" borderId="49" xfId="0" applyFont="1" applyBorder="1" applyAlignment="1">
      <alignment horizontal="center" vertical="center" wrapText="1"/>
    </xf>
    <xf numFmtId="0" fontId="76" fillId="0" borderId="50" xfId="0" applyFont="1" applyBorder="1" applyAlignment="1">
      <alignment horizontal="center" vertical="center" wrapText="1"/>
    </xf>
    <xf numFmtId="0" fontId="3" fillId="63" borderId="79" xfId="0" applyFont="1" applyFill="1" applyBorder="1" applyAlignment="1">
      <alignment horizontal="center" vertical="center" wrapText="1"/>
    </xf>
    <xf numFmtId="0" fontId="3" fillId="63" borderId="18" xfId="0" applyFont="1" applyFill="1" applyBorder="1" applyAlignment="1">
      <alignment horizontal="center" vertical="center" wrapText="1"/>
    </xf>
    <xf numFmtId="0" fontId="3" fillId="63" borderId="80" xfId="0" applyFont="1" applyFill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/>
    </xf>
    <xf numFmtId="0" fontId="56" fillId="0" borderId="43" xfId="0" applyFont="1" applyBorder="1" applyAlignment="1">
      <alignment horizontal="center" vertical="center"/>
    </xf>
    <xf numFmtId="0" fontId="56" fillId="0" borderId="81" xfId="0" applyFont="1" applyBorder="1" applyAlignment="1">
      <alignment horizontal="center" vertical="center"/>
    </xf>
    <xf numFmtId="0" fontId="56" fillId="0" borderId="95" xfId="0" applyFont="1" applyBorder="1" applyAlignment="1">
      <alignment horizontal="center" vertical="center"/>
    </xf>
    <xf numFmtId="0" fontId="86" fillId="0" borderId="8" xfId="0" applyFont="1" applyBorder="1" applyAlignment="1">
      <alignment horizontal="center"/>
    </xf>
    <xf numFmtId="0" fontId="86" fillId="0" borderId="9" xfId="0" applyFont="1" applyBorder="1" applyAlignment="1">
      <alignment horizontal="center"/>
    </xf>
    <xf numFmtId="0" fontId="56" fillId="0" borderId="81" xfId="0" applyFont="1" applyBorder="1" applyAlignment="1">
      <alignment horizontal="center"/>
    </xf>
    <xf numFmtId="0" fontId="56" fillId="0" borderId="82" xfId="0" applyFont="1" applyBorder="1" applyAlignment="1">
      <alignment horizontal="center"/>
    </xf>
    <xf numFmtId="0" fontId="56" fillId="0" borderId="83" xfId="0" applyFont="1" applyBorder="1" applyAlignment="1">
      <alignment horizontal="center" vertical="center"/>
    </xf>
    <xf numFmtId="0" fontId="56" fillId="0" borderId="84" xfId="0" applyFont="1" applyBorder="1" applyAlignment="1">
      <alignment horizontal="center" vertical="center"/>
    </xf>
    <xf numFmtId="0" fontId="56" fillId="0" borderId="83" xfId="0" applyFont="1" applyBorder="1" applyAlignment="1">
      <alignment horizontal="center"/>
    </xf>
    <xf numFmtId="0" fontId="56" fillId="0" borderId="84" xfId="0" applyFont="1" applyBorder="1" applyAlignment="1">
      <alignment horizontal="center"/>
    </xf>
    <xf numFmtId="0" fontId="56" fillId="0" borderId="82" xfId="0" applyFont="1" applyBorder="1" applyAlignment="1">
      <alignment horizontal="center" vertical="center"/>
    </xf>
    <xf numFmtId="0" fontId="3" fillId="60" borderId="88" xfId="132" applyFont="1" applyFill="1" applyBorder="1" applyAlignment="1">
      <alignment horizontal="center" vertical="center"/>
    </xf>
    <xf numFmtId="0" fontId="1" fillId="0" borderId="93" xfId="132" applyFont="1" applyFill="1" applyBorder="1" applyAlignment="1">
      <alignment horizontal="left" vertical="center" wrapText="1"/>
    </xf>
    <xf numFmtId="0" fontId="1" fillId="0" borderId="94" xfId="132" applyFont="1" applyFill="1" applyBorder="1" applyAlignment="1">
      <alignment horizontal="left" vertical="center" wrapText="1"/>
    </xf>
    <xf numFmtId="0" fontId="1" fillId="0" borderId="60" xfId="132" applyFont="1" applyFill="1" applyBorder="1" applyAlignment="1">
      <alignment horizontal="left" vertical="center" wrapText="1"/>
    </xf>
    <xf numFmtId="0" fontId="1" fillId="0" borderId="85" xfId="132" applyFont="1" applyFill="1" applyBorder="1" applyAlignment="1">
      <alignment horizontal="left" vertical="center" wrapText="1"/>
    </xf>
    <xf numFmtId="0" fontId="3" fillId="60" borderId="41" xfId="132" applyFont="1" applyFill="1" applyBorder="1" applyAlignment="1">
      <alignment horizontal="center" vertical="center" wrapText="1"/>
    </xf>
    <xf numFmtId="0" fontId="3" fillId="60" borderId="86" xfId="132" applyFont="1" applyFill="1" applyBorder="1" applyAlignment="1">
      <alignment horizontal="center" vertical="center" wrapText="1"/>
    </xf>
    <xf numFmtId="0" fontId="3" fillId="60" borderId="4" xfId="132" applyFont="1" applyFill="1" applyBorder="1" applyAlignment="1">
      <alignment horizontal="center" vertical="center" wrapText="1"/>
    </xf>
    <xf numFmtId="0" fontId="3" fillId="60" borderId="6" xfId="132" applyFont="1" applyFill="1" applyBorder="1" applyAlignment="1">
      <alignment horizontal="center" vertical="center" wrapText="1"/>
    </xf>
    <xf numFmtId="0" fontId="56" fillId="0" borderId="81" xfId="0" applyFont="1" applyFill="1" applyBorder="1" applyAlignment="1">
      <alignment horizontal="center" vertical="center"/>
    </xf>
    <xf numFmtId="0" fontId="56" fillId="0" borderId="82" xfId="0" applyFont="1" applyFill="1" applyBorder="1" applyAlignment="1">
      <alignment horizontal="center" vertical="center"/>
    </xf>
    <xf numFmtId="0" fontId="75" fillId="65" borderId="10" xfId="0" applyFont="1" applyFill="1" applyBorder="1" applyAlignment="1">
      <alignment horizontal="center" vertical="center" wrapText="1"/>
    </xf>
    <xf numFmtId="0" fontId="75" fillId="65" borderId="11" xfId="0" applyFont="1" applyFill="1" applyBorder="1" applyAlignment="1">
      <alignment horizontal="center" vertical="center" wrapText="1"/>
    </xf>
    <xf numFmtId="0" fontId="75" fillId="65" borderId="12" xfId="0" applyFont="1" applyFill="1" applyBorder="1" applyAlignment="1">
      <alignment horizontal="center" vertical="center" wrapText="1"/>
    </xf>
    <xf numFmtId="0" fontId="74" fillId="62" borderId="79" xfId="0" applyFont="1" applyFill="1" applyBorder="1" applyAlignment="1">
      <alignment horizontal="center" vertical="center" textRotation="90" wrapText="1"/>
    </xf>
    <xf numFmtId="0" fontId="74" fillId="62" borderId="18" xfId="0" applyFont="1" applyFill="1" applyBorder="1" applyAlignment="1">
      <alignment horizontal="center" vertical="center" textRotation="90" wrapText="1"/>
    </xf>
    <xf numFmtId="0" fontId="74" fillId="62" borderId="80" xfId="0" applyFont="1" applyFill="1" applyBorder="1" applyAlignment="1">
      <alignment horizontal="center" vertical="center" textRotation="90" wrapText="1"/>
    </xf>
    <xf numFmtId="0" fontId="74" fillId="62" borderId="8" xfId="0" applyFont="1" applyFill="1" applyBorder="1" applyAlignment="1">
      <alignment horizontal="center" vertical="center" textRotation="90" wrapText="1"/>
    </xf>
    <xf numFmtId="0" fontId="74" fillId="62" borderId="16" xfId="0" applyFont="1" applyFill="1" applyBorder="1" applyAlignment="1">
      <alignment horizontal="center" vertical="center" textRotation="90" wrapText="1"/>
    </xf>
    <xf numFmtId="0" fontId="74" fillId="62" borderId="48" xfId="0" applyFont="1" applyFill="1" applyBorder="1" applyAlignment="1">
      <alignment horizontal="center" vertical="center" textRotation="90" wrapText="1"/>
    </xf>
    <xf numFmtId="0" fontId="56" fillId="0" borderId="51" xfId="0" applyFont="1" applyFill="1" applyBorder="1" applyAlignment="1">
      <alignment horizontal="center" vertical="center"/>
    </xf>
    <xf numFmtId="0" fontId="56" fillId="0" borderId="43" xfId="0" applyFont="1" applyFill="1" applyBorder="1" applyAlignment="1">
      <alignment horizontal="center" vertical="center"/>
    </xf>
    <xf numFmtId="0" fontId="3" fillId="0" borderId="81" xfId="0" applyFont="1" applyFill="1" applyBorder="1" applyAlignment="1">
      <alignment horizontal="center" vertical="center"/>
    </xf>
    <xf numFmtId="0" fontId="3" fillId="0" borderId="82" xfId="0" applyFont="1" applyFill="1" applyBorder="1" applyAlignment="1">
      <alignment horizontal="center" vertical="center"/>
    </xf>
    <xf numFmtId="0" fontId="56" fillId="0" borderId="95" xfId="0" applyFont="1" applyBorder="1" applyAlignment="1">
      <alignment horizontal="center"/>
    </xf>
    <xf numFmtId="0" fontId="56" fillId="0" borderId="83" xfId="0" applyFont="1" applyFill="1" applyBorder="1" applyAlignment="1">
      <alignment horizontal="center" vertical="center"/>
    </xf>
    <xf numFmtId="0" fontId="56" fillId="0" borderId="84" xfId="0" applyFont="1" applyFill="1" applyBorder="1" applyAlignment="1">
      <alignment horizontal="center" vertical="center"/>
    </xf>
    <xf numFmtId="0" fontId="3" fillId="57" borderId="3" xfId="132" applyFont="1" applyFill="1" applyBorder="1" applyAlignment="1">
      <alignment horizontal="center" vertical="center" wrapText="1"/>
    </xf>
    <xf numFmtId="0" fontId="3" fillId="57" borderId="1" xfId="132" applyFont="1" applyFill="1" applyBorder="1" applyAlignment="1">
      <alignment horizontal="center" vertical="center" wrapText="1"/>
    </xf>
    <xf numFmtId="0" fontId="33" fillId="57" borderId="1" xfId="0" applyFont="1" applyFill="1" applyBorder="1" applyAlignment="1">
      <alignment horizontal="center" vertical="center"/>
    </xf>
    <xf numFmtId="0" fontId="3" fillId="57" borderId="4" xfId="132" applyFont="1" applyFill="1" applyBorder="1" applyAlignment="1">
      <alignment horizontal="center" vertical="center" wrapText="1"/>
    </xf>
    <xf numFmtId="0" fontId="3" fillId="57" borderId="6" xfId="132" applyFont="1" applyFill="1" applyBorder="1" applyAlignment="1">
      <alignment horizontal="center" vertical="center" wrapText="1"/>
    </xf>
    <xf numFmtId="0" fontId="3" fillId="57" borderId="1" xfId="132" applyFont="1" applyFill="1" applyBorder="1" applyAlignment="1">
      <alignment horizontal="center" vertical="center"/>
    </xf>
    <xf numFmtId="0" fontId="1" fillId="58" borderId="51" xfId="132" applyFont="1" applyFill="1" applyBorder="1" applyAlignment="1">
      <alignment horizontal="left"/>
    </xf>
    <xf numFmtId="0" fontId="1" fillId="58" borderId="42" xfId="132" applyFont="1" applyFill="1" applyBorder="1" applyAlignment="1">
      <alignment horizontal="left"/>
    </xf>
    <xf numFmtId="0" fontId="1" fillId="58" borderId="52" xfId="132" applyFont="1" applyFill="1" applyBorder="1" applyAlignment="1">
      <alignment horizontal="left"/>
    </xf>
    <xf numFmtId="0" fontId="1" fillId="58" borderId="39" xfId="132" applyFont="1" applyFill="1" applyBorder="1" applyAlignment="1">
      <alignment horizontal="left"/>
    </xf>
    <xf numFmtId="0" fontId="3" fillId="57" borderId="40" xfId="132" applyFont="1" applyFill="1" applyBorder="1" applyAlignment="1">
      <alignment horizontal="center" vertical="center" wrapText="1"/>
    </xf>
    <xf numFmtId="0" fontId="3" fillId="57" borderId="44" xfId="132" applyFont="1" applyFill="1" applyBorder="1" applyAlignment="1">
      <alignment horizontal="center" vertical="center" wrapText="1"/>
    </xf>
    <xf numFmtId="0" fontId="1" fillId="58" borderId="53" xfId="132" applyFont="1" applyFill="1" applyBorder="1" applyAlignment="1">
      <alignment horizontal="left"/>
    </xf>
    <xf numFmtId="0" fontId="1" fillId="58" borderId="54" xfId="132" applyFont="1" applyFill="1" applyBorder="1" applyAlignment="1">
      <alignment horizontal="left"/>
    </xf>
    <xf numFmtId="0" fontId="3" fillId="57" borderId="45" xfId="132" applyFont="1" applyFill="1" applyBorder="1" applyAlignment="1">
      <alignment horizontal="center" vertical="center" wrapText="1"/>
    </xf>
    <xf numFmtId="0" fontId="3" fillId="57" borderId="29" xfId="132" applyFont="1" applyFill="1" applyBorder="1" applyAlignment="1">
      <alignment horizontal="center" vertical="center" wrapText="1"/>
    </xf>
    <xf numFmtId="0" fontId="3" fillId="57" borderId="28" xfId="132" applyFont="1" applyFill="1" applyBorder="1" applyAlignment="1">
      <alignment horizontal="center" vertical="center" wrapText="1"/>
    </xf>
    <xf numFmtId="0" fontId="6" fillId="0" borderId="0" xfId="132" applyFont="1" applyAlignment="1">
      <alignment horizontal="center"/>
    </xf>
    <xf numFmtId="0" fontId="3" fillId="61" borderId="1" xfId="0" applyFont="1" applyFill="1" applyBorder="1" applyAlignment="1">
      <alignment horizontal="center" vertical="center"/>
    </xf>
    <xf numFmtId="0" fontId="3" fillId="61" borderId="3" xfId="132" applyFont="1" applyFill="1" applyBorder="1" applyAlignment="1">
      <alignment horizontal="center" vertical="center" wrapText="1"/>
    </xf>
    <xf numFmtId="0" fontId="3" fillId="61" borderId="1" xfId="132" applyFont="1" applyFill="1" applyBorder="1" applyAlignment="1">
      <alignment horizontal="center" vertical="center" wrapText="1"/>
    </xf>
    <xf numFmtId="0" fontId="3" fillId="61" borderId="1" xfId="132" applyFont="1" applyFill="1" applyBorder="1" applyAlignment="1">
      <alignment horizontal="center" vertical="center"/>
    </xf>
    <xf numFmtId="0" fontId="3" fillId="61" borderId="29" xfId="132" applyFont="1" applyFill="1" applyBorder="1" applyAlignment="1">
      <alignment horizontal="center" vertical="center" wrapText="1"/>
    </xf>
    <xf numFmtId="0" fontId="3" fillId="61" borderId="28" xfId="132" applyFont="1" applyFill="1" applyBorder="1" applyAlignment="1">
      <alignment horizontal="center" vertical="center" wrapText="1"/>
    </xf>
    <xf numFmtId="0" fontId="3" fillId="61" borderId="4" xfId="132" applyFont="1" applyFill="1" applyBorder="1" applyAlignment="1">
      <alignment horizontal="center" vertical="center" wrapText="1"/>
    </xf>
    <xf numFmtId="0" fontId="3" fillId="61" borderId="6" xfId="132" applyFont="1" applyFill="1" applyBorder="1" applyAlignment="1">
      <alignment horizontal="center" vertical="center" wrapText="1"/>
    </xf>
    <xf numFmtId="0" fontId="3" fillId="61" borderId="40" xfId="132" applyFont="1" applyFill="1" applyBorder="1" applyAlignment="1">
      <alignment horizontal="center" vertical="center" wrapText="1"/>
    </xf>
    <xf numFmtId="0" fontId="3" fillId="61" borderId="44" xfId="132" applyFont="1" applyFill="1" applyBorder="1" applyAlignment="1">
      <alignment horizontal="center" vertical="center" wrapText="1"/>
    </xf>
    <xf numFmtId="0" fontId="3" fillId="61" borderId="45" xfId="132" applyFont="1" applyFill="1" applyBorder="1" applyAlignment="1">
      <alignment horizontal="center" vertical="center" wrapText="1"/>
    </xf>
    <xf numFmtId="0" fontId="3" fillId="61" borderId="61" xfId="132" applyFont="1" applyFill="1" applyBorder="1" applyAlignment="1">
      <alignment horizontal="center" vertical="center" wrapText="1"/>
    </xf>
    <xf numFmtId="0" fontId="3" fillId="0" borderId="75" xfId="132" applyFont="1" applyFill="1" applyBorder="1" applyAlignment="1">
      <alignment horizontal="left" vertical="center"/>
    </xf>
    <xf numFmtId="0" fontId="3" fillId="0" borderId="46" xfId="132" applyFont="1" applyFill="1" applyBorder="1" applyAlignment="1">
      <alignment horizontal="left" vertical="center"/>
    </xf>
    <xf numFmtId="0" fontId="3" fillId="0" borderId="2" xfId="132" applyFont="1" applyFill="1" applyBorder="1" applyAlignment="1">
      <alignment horizontal="left" vertical="center"/>
    </xf>
    <xf numFmtId="0" fontId="3" fillId="0" borderId="3" xfId="132" applyFont="1" applyFill="1" applyBorder="1" applyAlignment="1">
      <alignment horizontal="left" vertical="center"/>
    </xf>
    <xf numFmtId="0" fontId="3" fillId="0" borderId="5" xfId="132" applyFont="1" applyFill="1" applyBorder="1" applyAlignment="1">
      <alignment horizontal="left" vertical="center"/>
    </xf>
    <xf numFmtId="0" fontId="3" fillId="0" borderId="1" xfId="132" applyFont="1" applyFill="1" applyBorder="1" applyAlignment="1">
      <alignment horizontal="left" vertical="center"/>
    </xf>
    <xf numFmtId="0" fontId="3" fillId="58" borderId="51" xfId="132" applyFont="1" applyFill="1" applyBorder="1" applyAlignment="1">
      <alignment horizontal="left" vertical="center"/>
    </xf>
    <xf numFmtId="0" fontId="3" fillId="58" borderId="42" xfId="132" applyFont="1" applyFill="1" applyBorder="1" applyAlignment="1">
      <alignment horizontal="left" vertical="center"/>
    </xf>
    <xf numFmtId="0" fontId="3" fillId="58" borderId="66" xfId="132" applyFont="1" applyFill="1" applyBorder="1" applyAlignment="1">
      <alignment horizontal="left" vertical="center"/>
    </xf>
    <xf numFmtId="0" fontId="3" fillId="58" borderId="2" xfId="132" applyFont="1" applyFill="1" applyBorder="1" applyAlignment="1">
      <alignment horizontal="left" vertical="center"/>
    </xf>
    <xf numFmtId="0" fontId="3" fillId="58" borderId="3" xfId="132" applyFont="1" applyFill="1" applyBorder="1" applyAlignment="1">
      <alignment horizontal="left" vertical="center"/>
    </xf>
    <xf numFmtId="0" fontId="3" fillId="0" borderId="5" xfId="132" applyFont="1" applyBorder="1" applyAlignment="1">
      <alignment horizontal="left" vertical="center"/>
    </xf>
    <xf numFmtId="0" fontId="3" fillId="0" borderId="1" xfId="132" applyFont="1" applyBorder="1" applyAlignment="1">
      <alignment horizontal="left" vertical="center"/>
    </xf>
    <xf numFmtId="0" fontId="3" fillId="0" borderId="51" xfId="132" applyFont="1" applyFill="1" applyBorder="1" applyAlignment="1">
      <alignment horizontal="left" vertical="center"/>
    </xf>
    <xf numFmtId="0" fontId="3" fillId="0" borderId="42" xfId="132" applyFont="1" applyFill="1" applyBorder="1" applyAlignment="1">
      <alignment horizontal="left" vertical="center"/>
    </xf>
    <xf numFmtId="0" fontId="3" fillId="0" borderId="52" xfId="132" applyFont="1" applyFill="1" applyBorder="1" applyAlignment="1">
      <alignment horizontal="left" vertical="center"/>
    </xf>
    <xf numFmtId="0" fontId="3" fillId="0" borderId="39" xfId="132" applyFont="1" applyFill="1" applyBorder="1" applyAlignment="1">
      <alignment horizontal="left" vertical="center"/>
    </xf>
    <xf numFmtId="0" fontId="3" fillId="0" borderId="65" xfId="132" applyFont="1" applyFill="1" applyBorder="1" applyAlignment="1">
      <alignment horizontal="left" vertical="center"/>
    </xf>
    <xf numFmtId="0" fontId="3" fillId="0" borderId="53" xfId="132" applyFont="1" applyFill="1" applyBorder="1" applyAlignment="1">
      <alignment horizontal="left" vertical="center"/>
    </xf>
    <xf numFmtId="0" fontId="3" fillId="0" borderId="54" xfId="132" applyFont="1" applyFill="1" applyBorder="1" applyAlignment="1">
      <alignment horizontal="left" vertical="center"/>
    </xf>
    <xf numFmtId="0" fontId="3" fillId="0" borderId="59" xfId="132" applyFont="1" applyBorder="1" applyAlignment="1">
      <alignment horizontal="left"/>
    </xf>
    <xf numFmtId="0" fontId="3" fillId="0" borderId="60" xfId="132" applyFont="1" applyBorder="1" applyAlignment="1">
      <alignment horizontal="left"/>
    </xf>
    <xf numFmtId="0" fontId="3" fillId="0" borderId="52" xfId="132" applyFont="1" applyBorder="1" applyAlignment="1">
      <alignment horizontal="left" vertical="center"/>
    </xf>
    <xf numFmtId="0" fontId="3" fillId="0" borderId="39" xfId="132" applyFont="1" applyBorder="1" applyAlignment="1">
      <alignment horizontal="left" vertical="center"/>
    </xf>
    <xf numFmtId="0" fontId="3" fillId="0" borderId="65" xfId="132" applyFont="1" applyBorder="1" applyAlignment="1">
      <alignment horizontal="left" vertical="center"/>
    </xf>
    <xf numFmtId="0" fontId="3" fillId="0" borderId="74" xfId="132" applyFont="1" applyFill="1" applyBorder="1" applyAlignment="1">
      <alignment horizontal="left" vertical="center"/>
    </xf>
    <xf numFmtId="0" fontId="3" fillId="0" borderId="66" xfId="132" applyFont="1" applyFill="1" applyBorder="1" applyAlignment="1">
      <alignment horizontal="left" vertical="center"/>
    </xf>
    <xf numFmtId="0" fontId="3" fillId="0" borderId="59" xfId="132" applyFont="1" applyFill="1" applyBorder="1" applyAlignment="1">
      <alignment horizontal="left" vertical="center"/>
    </xf>
    <xf numFmtId="0" fontId="3" fillId="0" borderId="60" xfId="132" applyFont="1" applyFill="1" applyBorder="1" applyAlignment="1">
      <alignment horizontal="left" vertical="center"/>
    </xf>
    <xf numFmtId="0" fontId="3" fillId="0" borderId="2" xfId="132" applyFont="1" applyBorder="1" applyAlignment="1">
      <alignment horizontal="left" vertical="center"/>
    </xf>
    <xf numFmtId="0" fontId="3" fillId="0" borderId="3" xfId="132" applyFont="1" applyBorder="1" applyAlignment="1">
      <alignment horizontal="left" vertical="center"/>
    </xf>
    <xf numFmtId="0" fontId="3" fillId="0" borderId="45" xfId="132" applyFont="1" applyBorder="1" applyAlignment="1">
      <alignment horizontal="left" vertical="center"/>
    </xf>
    <xf numFmtId="0" fontId="3" fillId="0" borderId="28" xfId="132" applyFont="1" applyBorder="1" applyAlignment="1">
      <alignment horizontal="left" vertical="center"/>
    </xf>
  </cellXfs>
  <cellStyles count="134">
    <cellStyle name="20% - Énfasis1 2" xfId="5"/>
    <cellStyle name="20% - Énfasis1 2 2" xfId="6"/>
    <cellStyle name="20% - Énfasis1 3" xfId="7"/>
    <cellStyle name="20% - Énfasis2 2" xfId="8"/>
    <cellStyle name="20% - Énfasis2 2 2" xfId="9"/>
    <cellStyle name="20% - Énfasis2 3" xfId="10"/>
    <cellStyle name="20% - Énfasis3 2" xfId="11"/>
    <cellStyle name="20% - Énfasis3 2 2" xfId="12"/>
    <cellStyle name="20% - Énfasis3 3" xfId="13"/>
    <cellStyle name="20% - Énfasis4 2" xfId="14"/>
    <cellStyle name="20% - Énfasis4 2 2" xfId="15"/>
    <cellStyle name="20% - Énfasis4 3" xfId="16"/>
    <cellStyle name="20% - Énfasis5 2" xfId="17"/>
    <cellStyle name="20% - Énfasis5 2 2" xfId="18"/>
    <cellStyle name="20% - Énfasis5 3" xfId="19"/>
    <cellStyle name="20% - Énfasis6 2" xfId="20"/>
    <cellStyle name="20% - Énfasis6 2 2" xfId="21"/>
    <cellStyle name="20% - Énfasis6 3" xfId="22"/>
    <cellStyle name="40% - Énfasis1 2" xfId="23"/>
    <cellStyle name="40% - Énfasis1 2 2" xfId="24"/>
    <cellStyle name="40% - Énfasis1 3" xfId="25"/>
    <cellStyle name="40% - Énfasis2 2" xfId="26"/>
    <cellStyle name="40% - Énfasis2 2 2" xfId="27"/>
    <cellStyle name="40% - Énfasis2 3" xfId="28"/>
    <cellStyle name="40% - Énfasis3 2" xfId="29"/>
    <cellStyle name="40% - Énfasis3 2 2" xfId="30"/>
    <cellStyle name="40% - Énfasis3 3" xfId="31"/>
    <cellStyle name="40% - Énfasis4 2" xfId="32"/>
    <cellStyle name="40% - Énfasis4 2 2" xfId="33"/>
    <cellStyle name="40% - Énfasis4 3" xfId="34"/>
    <cellStyle name="40% - Énfasis5 2" xfId="35"/>
    <cellStyle name="40% - Énfasis5 2 2" xfId="36"/>
    <cellStyle name="40% - Énfasis5 3" xfId="37"/>
    <cellStyle name="40% - Énfasis6 2" xfId="38"/>
    <cellStyle name="40% - Énfasis6 2 2" xfId="39"/>
    <cellStyle name="40% - Énfasis6 3" xfId="40"/>
    <cellStyle name="60% - Énfasis1 2" xfId="41"/>
    <cellStyle name="60% - Énfasis1 2 2" xfId="42"/>
    <cellStyle name="60% - Énfasis1 3" xfId="43"/>
    <cellStyle name="60% - Énfasis2 2" xfId="44"/>
    <cellStyle name="60% - Énfasis2 2 2" xfId="45"/>
    <cellStyle name="60% - Énfasis2 3" xfId="46"/>
    <cellStyle name="60% - Énfasis3 2" xfId="47"/>
    <cellStyle name="60% - Énfasis3 2 2" xfId="48"/>
    <cellStyle name="60% - Énfasis3 3" xfId="49"/>
    <cellStyle name="60% - Énfasis4 2" xfId="50"/>
    <cellStyle name="60% - Énfasis4 2 2" xfId="51"/>
    <cellStyle name="60% - Énfasis4 3" xfId="52"/>
    <cellStyle name="60% - Énfasis5 2" xfId="53"/>
    <cellStyle name="60% - Énfasis5 2 2" xfId="54"/>
    <cellStyle name="60% - Énfasis5 3" xfId="55"/>
    <cellStyle name="60% - Énfasis6 2" xfId="56"/>
    <cellStyle name="60% - Énfasis6 2 2" xfId="57"/>
    <cellStyle name="60% - Énfasis6 3" xfId="58"/>
    <cellStyle name="Buena 2" xfId="59"/>
    <cellStyle name="Buena 2 2" xfId="60"/>
    <cellStyle name="Buena 3" xfId="61"/>
    <cellStyle name="Cálculo 2" xfId="62"/>
    <cellStyle name="Cálculo 2 2" xfId="63"/>
    <cellStyle name="Cálculo 3" xfId="64"/>
    <cellStyle name="Celda de comprobación 2" xfId="65"/>
    <cellStyle name="Celda de comprobación 2 2" xfId="66"/>
    <cellStyle name="Celda de comprobación 3" xfId="67"/>
    <cellStyle name="Celda vinculada 2" xfId="68"/>
    <cellStyle name="Celda vinculada 2 2" xfId="69"/>
    <cellStyle name="Celda vinculada 3" xfId="70"/>
    <cellStyle name="Encabezado 4 2" xfId="71"/>
    <cellStyle name="Encabezado 4 2 2" xfId="72"/>
    <cellStyle name="Encabezado 4 3" xfId="73"/>
    <cellStyle name="Énfasis1 2" xfId="74"/>
    <cellStyle name="Énfasis1 2 2" xfId="75"/>
    <cellStyle name="Énfasis1 3" xfId="76"/>
    <cellStyle name="Énfasis2 2" xfId="77"/>
    <cellStyle name="Énfasis2 2 2" xfId="78"/>
    <cellStyle name="Énfasis2 3" xfId="79"/>
    <cellStyle name="Énfasis3 2" xfId="80"/>
    <cellStyle name="Énfasis3 2 2" xfId="81"/>
    <cellStyle name="Énfasis3 3" xfId="82"/>
    <cellStyle name="Énfasis4 2" xfId="83"/>
    <cellStyle name="Énfasis4 2 2" xfId="84"/>
    <cellStyle name="Énfasis4 3" xfId="85"/>
    <cellStyle name="Énfasis5 2" xfId="86"/>
    <cellStyle name="Énfasis5 2 2" xfId="87"/>
    <cellStyle name="Énfasis5 3" xfId="88"/>
    <cellStyle name="Énfasis6 2" xfId="89"/>
    <cellStyle name="Énfasis6 2 2" xfId="90"/>
    <cellStyle name="Énfasis6 3" xfId="91"/>
    <cellStyle name="Entrada 2" xfId="92"/>
    <cellStyle name="Entrada 2 2" xfId="93"/>
    <cellStyle name="Entrada 3" xfId="94"/>
    <cellStyle name="Incorrecto 2" xfId="95"/>
    <cellStyle name="Incorrecto 2 2" xfId="96"/>
    <cellStyle name="Incorrecto 3" xfId="97"/>
    <cellStyle name="Neutral 2" xfId="98"/>
    <cellStyle name="Neutral 2 2" xfId="99"/>
    <cellStyle name="Neutral 3" xfId="100"/>
    <cellStyle name="Normal" xfId="0" builtinId="0"/>
    <cellStyle name="Normal 102" xfId="133"/>
    <cellStyle name="Normal 2" xfId="1"/>
    <cellStyle name="Normal 2 2" xfId="2"/>
    <cellStyle name="Normal 2 3" xfId="101"/>
    <cellStyle name="Normal 2 4" xfId="102"/>
    <cellStyle name="Normal 3" xfId="4"/>
    <cellStyle name="Normal 3 2" xfId="103"/>
    <cellStyle name="Normal 4" xfId="104"/>
    <cellStyle name="Normal 5" xfId="105"/>
    <cellStyle name="Normal 6" xfId="106"/>
    <cellStyle name="Normal 7" xfId="132"/>
    <cellStyle name="Notas 2" xfId="107"/>
    <cellStyle name="Notas 2 2" xfId="108"/>
    <cellStyle name="Notas 3" xfId="109"/>
    <cellStyle name="Porcentaje 2" xfId="3"/>
    <cellStyle name="Salida 2" xfId="110"/>
    <cellStyle name="Salida 2 2" xfId="111"/>
    <cellStyle name="Salida 3" xfId="112"/>
    <cellStyle name="Texto de advertencia 2" xfId="113"/>
    <cellStyle name="Texto de advertencia 2 2" xfId="114"/>
    <cellStyle name="Texto de advertencia 3" xfId="115"/>
    <cellStyle name="Texto explicativo 2" xfId="116"/>
    <cellStyle name="Texto explicativo 2 2" xfId="117"/>
    <cellStyle name="Texto explicativo 3" xfId="118"/>
    <cellStyle name="Título 1 2" xfId="119"/>
    <cellStyle name="Título 1 2 2" xfId="120"/>
    <cellStyle name="Título 1 3" xfId="121"/>
    <cellStyle name="Título 2 2" xfId="122"/>
    <cellStyle name="Título 2 2 2" xfId="123"/>
    <cellStyle name="Título 2 3" xfId="124"/>
    <cellStyle name="Título 3 2" xfId="125"/>
    <cellStyle name="Título 3 2 2" xfId="126"/>
    <cellStyle name="Título 3 3" xfId="127"/>
    <cellStyle name="Título 4" xfId="128"/>
    <cellStyle name="Total 2" xfId="129"/>
    <cellStyle name="Total 2 2" xfId="130"/>
    <cellStyle name="Total 3" xfId="13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20000"/>
        </patternFill>
      </fill>
    </dxf>
  </dxfs>
  <tableStyles count="0" defaultTableStyle="TableStyleMedium2" defaultPivotStyle="PivotStyleLight16"/>
  <colors>
    <mruColors>
      <color rgb="FFFFFF99"/>
      <color rgb="FF9CD79B"/>
      <color rgb="FFFFE471"/>
      <color rgb="FFFFCC00"/>
      <color rgb="FFF9F8F5"/>
      <color rgb="FFC4D79B"/>
      <color rgb="FFFFEEA7"/>
      <color rgb="FFCCCC00"/>
      <color rgb="FFF2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CL" sz="1050"/>
              <a:t>Concentración</a:t>
            </a:r>
            <a:r>
              <a:rPr lang="es-CL" sz="1050" baseline="0"/>
              <a:t> de NOx según MR y CEMS</a:t>
            </a:r>
          </a:p>
          <a:p>
            <a:pPr>
              <a:defRPr sz="1200"/>
            </a:pPr>
            <a:r>
              <a:rPr lang="es-CL" sz="1050" baseline="0"/>
              <a:t>Ensayo de Exactitud Relativa Unidades XX</a:t>
            </a:r>
          </a:p>
          <a:p>
            <a:pPr>
              <a:defRPr sz="1200"/>
            </a:pPr>
            <a:r>
              <a:rPr lang="es-CL" sz="1050" baseline="0"/>
              <a:t>Central Termoeléctrica XX</a:t>
            </a:r>
            <a:endParaRPr lang="es-CL" sz="105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7718683191212697"/>
          <c:y val="0.29427075849190526"/>
          <c:w val="0.66630424321959758"/>
          <c:h val="0.49157771945173517"/>
        </c:manualLayout>
      </c:layout>
      <c:lineChart>
        <c:grouping val="standard"/>
        <c:varyColors val="0"/>
        <c:ser>
          <c:idx val="0"/>
          <c:order val="0"/>
          <c:tx>
            <c:v>MR</c:v>
          </c:tx>
          <c:marker>
            <c:symbol val="none"/>
          </c:marker>
          <c:val>
            <c:numRef>
              <c:f>NOx!$H$18:$H$29</c:f>
              <c:numCache>
                <c:formatCode>#,##0.0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BA-4F6C-96AD-DDBA77897BEF}"/>
            </c:ext>
          </c:extLst>
        </c:ser>
        <c:ser>
          <c:idx val="1"/>
          <c:order val="1"/>
          <c:tx>
            <c:v>CEMS</c:v>
          </c:tx>
          <c:marker>
            <c:symbol val="none"/>
          </c:marker>
          <c:val>
            <c:numRef>
              <c:f>NOx!$I$18:$I$29</c:f>
              <c:numCache>
                <c:formatCode>#,##0.0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BA-4F6C-96AD-DDBA77897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686528"/>
        <c:axId val="81688448"/>
      </c:lineChart>
      <c:catAx>
        <c:axId val="81686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N° de Medición</a:t>
                </a:r>
              </a:p>
            </c:rich>
          </c:tx>
          <c:overlay val="0"/>
        </c:title>
        <c:majorTickMark val="out"/>
        <c:minorTickMark val="none"/>
        <c:tickLblPos val="nextTo"/>
        <c:crossAx val="81688448"/>
        <c:crosses val="autoZero"/>
        <c:auto val="1"/>
        <c:lblAlgn val="ctr"/>
        <c:lblOffset val="100"/>
        <c:noMultiLvlLbl val="0"/>
      </c:catAx>
      <c:valAx>
        <c:axId val="81688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NOx (ppm)</a:t>
                </a:r>
              </a:p>
            </c:rich>
          </c:tx>
          <c:layout>
            <c:manualLayout>
              <c:xMode val="edge"/>
              <c:yMode val="edge"/>
              <c:x val="5.0431985030674469E-2"/>
              <c:y val="0.41846815205528065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crossAx val="81686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CL" sz="1200" u="sng"/>
              <a:t>Concentración</a:t>
            </a:r>
            <a:r>
              <a:rPr lang="es-CL" sz="1200" u="sng" baseline="0"/>
              <a:t> de SO</a:t>
            </a:r>
            <a:r>
              <a:rPr lang="es-CL" sz="1200" u="sng" baseline="-25000"/>
              <a:t>2</a:t>
            </a:r>
            <a:r>
              <a:rPr lang="es-CL" sz="1200" u="sng" baseline="0"/>
              <a:t> según MR y CEMS</a:t>
            </a:r>
          </a:p>
          <a:p>
            <a:pPr>
              <a:defRPr sz="1200"/>
            </a:pPr>
            <a:r>
              <a:rPr lang="es-CL" sz="1200" u="sng" baseline="0"/>
              <a:t>Ensayo de Exactitud Relativa </a:t>
            </a:r>
          </a:p>
          <a:p>
            <a:pPr>
              <a:defRPr sz="1200"/>
            </a:pPr>
            <a:r>
              <a:rPr lang="es-CL" sz="1200" u="sng" baseline="0"/>
              <a:t>Planta de Ácido DMH</a:t>
            </a:r>
          </a:p>
        </c:rich>
      </c:tx>
      <c:layout>
        <c:manualLayout>
          <c:xMode val="edge"/>
          <c:yMode val="edge"/>
          <c:x val="0.29685958647274441"/>
          <c:y val="5.05051787881353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71021244999608"/>
          <c:y val="0.27010999693414389"/>
          <c:w val="0.80012237293966326"/>
          <c:h val="0.48140158872713856"/>
        </c:manualLayout>
      </c:layout>
      <c:lineChart>
        <c:grouping val="standard"/>
        <c:varyColors val="0"/>
        <c:ser>
          <c:idx val="0"/>
          <c:order val="0"/>
          <c:tx>
            <c:v>MR</c:v>
          </c:tx>
          <c:spPr>
            <a:ln>
              <a:solidFill>
                <a:srgbClr val="002060"/>
              </a:solidFill>
            </a:ln>
          </c:spPr>
          <c:marker>
            <c:symbol val="diamond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Pt>
            <c:idx val="4"/>
            <c:marker>
              <c:symbol val="circle"/>
              <c:size val="9"/>
              <c:spPr>
                <a:noFill/>
                <a:ln w="254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290-401F-831D-52E3C6D3C696}"/>
              </c:ext>
            </c:extLst>
          </c:dPt>
          <c:dPt>
            <c:idx val="5"/>
            <c:marker>
              <c:symbol val="circle"/>
              <c:size val="9"/>
              <c:spPr>
                <a:noFill/>
                <a:ln w="254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E290-401F-831D-52E3C6D3C696}"/>
              </c:ext>
            </c:extLst>
          </c:dPt>
          <c:dPt>
            <c:idx val="9"/>
            <c:marker>
              <c:symbol val="circle"/>
              <c:size val="9"/>
              <c:spPr>
                <a:noFill/>
                <a:ln w="254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290-401F-831D-52E3C6D3C696}"/>
              </c:ext>
            </c:extLst>
          </c:dPt>
          <c:val>
            <c:numRef>
              <c:f>ER!$H$32:$H$43</c:f>
              <c:numCache>
                <c:formatCode>#,##0.00</c:formatCode>
                <c:ptCount val="12"/>
                <c:pt idx="0">
                  <c:v>344.07405418509813</c:v>
                </c:pt>
                <c:pt idx="1">
                  <c:v>326.87547100974854</c:v>
                </c:pt>
                <c:pt idx="2">
                  <c:v>324.02492978500931</c:v>
                </c:pt>
                <c:pt idx="3">
                  <c:v>377.75143504259393</c:v>
                </c:pt>
                <c:pt idx="4">
                  <c:v>399.9265483828728</c:v>
                </c:pt>
                <c:pt idx="5">
                  <c:v>389.7923499818769</c:v>
                </c:pt>
                <c:pt idx="6">
                  <c:v>354.5419279802943</c:v>
                </c:pt>
                <c:pt idx="7">
                  <c:v>342.41044400544257</c:v>
                </c:pt>
                <c:pt idx="8">
                  <c:v>305.53931294631593</c:v>
                </c:pt>
                <c:pt idx="9">
                  <c:v>328.99192636724717</c:v>
                </c:pt>
                <c:pt idx="10">
                  <c:v>349.48912915383346</c:v>
                </c:pt>
                <c:pt idx="11">
                  <c:v>327.28064827413448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90-401F-831D-52E3C6D3C696}"/>
            </c:ext>
          </c:extLst>
        </c:ser>
        <c:ser>
          <c:idx val="1"/>
          <c:order val="1"/>
          <c:tx>
            <c:v>CEMS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Pt>
            <c:idx val="4"/>
            <c:marker>
              <c:symbol val="circle"/>
              <c:size val="9"/>
              <c:spPr>
                <a:noFill/>
                <a:ln w="25400">
                  <a:solidFill>
                    <a:srgbClr val="00B050"/>
                  </a:solidFill>
                </a:ln>
              </c:spPr>
            </c:marker>
            <c:bubble3D val="0"/>
            <c:spPr>
              <a:ln w="28575">
                <a:solidFill>
                  <a:srgbClr val="00B05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E290-401F-831D-52E3C6D3C696}"/>
              </c:ext>
            </c:extLst>
          </c:dPt>
          <c:dPt>
            <c:idx val="5"/>
            <c:marker>
              <c:symbol val="circle"/>
              <c:size val="9"/>
              <c:spPr>
                <a:noFill/>
                <a:ln w="254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E290-401F-831D-52E3C6D3C696}"/>
              </c:ext>
            </c:extLst>
          </c:dPt>
          <c:dPt>
            <c:idx val="9"/>
            <c:marker>
              <c:symbol val="circle"/>
              <c:size val="9"/>
              <c:spPr>
                <a:noFill/>
                <a:ln w="254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E290-401F-831D-52E3C6D3C696}"/>
              </c:ext>
            </c:extLst>
          </c:dPt>
          <c:val>
            <c:numRef>
              <c:f>ER!$I$32:$I$43</c:f>
              <c:numCache>
                <c:formatCode>#,##0.00</c:formatCode>
                <c:ptCount val="12"/>
                <c:pt idx="0">
                  <c:v>337.54066666666654</c:v>
                </c:pt>
                <c:pt idx="1">
                  <c:v>328.64776190476198</c:v>
                </c:pt>
                <c:pt idx="2">
                  <c:v>334.44623809523807</c:v>
                </c:pt>
                <c:pt idx="3">
                  <c:v>386.52080952380959</c:v>
                </c:pt>
                <c:pt idx="4">
                  <c:v>398.53400000000011</c:v>
                </c:pt>
                <c:pt idx="5">
                  <c:v>394.46609523809536</c:v>
                </c:pt>
                <c:pt idx="6">
                  <c:v>348.4</c:v>
                </c:pt>
                <c:pt idx="7">
                  <c:v>335.74566666666664</c:v>
                </c:pt>
                <c:pt idx="8">
                  <c:v>304.93833333333339</c:v>
                </c:pt>
                <c:pt idx="9">
                  <c:v>331.25699999999989</c:v>
                </c:pt>
                <c:pt idx="10">
                  <c:v>349.59195238095236</c:v>
                </c:pt>
                <c:pt idx="11">
                  <c:v>327.91080952380952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290-401F-831D-52E3C6D3C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67904"/>
        <c:axId val="80270080"/>
      </c:lineChart>
      <c:catAx>
        <c:axId val="8026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N° de Medición</a:t>
                </a:r>
              </a:p>
            </c:rich>
          </c:tx>
          <c:layout>
            <c:manualLayout>
              <c:xMode val="edge"/>
              <c:yMode val="edge"/>
              <c:x val="0.45713977642549497"/>
              <c:y val="0.84139741153045522"/>
            </c:manualLayout>
          </c:layout>
          <c:overlay val="0"/>
        </c:title>
        <c:majorTickMark val="out"/>
        <c:minorTickMark val="none"/>
        <c:tickLblPos val="nextTo"/>
        <c:crossAx val="80270080"/>
        <c:crosses val="autoZero"/>
        <c:auto val="1"/>
        <c:lblAlgn val="ctr"/>
        <c:lblOffset val="100"/>
        <c:noMultiLvlLbl val="0"/>
      </c:catAx>
      <c:valAx>
        <c:axId val="80270080"/>
        <c:scaling>
          <c:orientation val="minMax"/>
          <c:max val="6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 baseline="0"/>
                  <a:t>Concentración </a:t>
                </a:r>
                <a:r>
                  <a:rPr lang="es-CL"/>
                  <a:t>(ppm)</a:t>
                </a:r>
              </a:p>
            </c:rich>
          </c:tx>
          <c:layout>
            <c:manualLayout>
              <c:xMode val="edge"/>
              <c:yMode val="edge"/>
              <c:x val="3.1099120176102488E-2"/>
              <c:y val="0.36746846160358987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80267904"/>
        <c:crosses val="autoZero"/>
        <c:crossBetween val="between"/>
        <c:majorUnit val="50"/>
      </c:valAx>
    </c:plotArea>
    <c:legend>
      <c:legendPos val="b"/>
      <c:layout>
        <c:manualLayout>
          <c:xMode val="edge"/>
          <c:yMode val="edge"/>
          <c:x val="0.41913262402668588"/>
          <c:y val="0.91482612418805742"/>
          <c:w val="0.22097478310836274"/>
          <c:h val="6.4813309626619256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CL" sz="1000"/>
              <a:t>Concentración</a:t>
            </a:r>
            <a:r>
              <a:rPr lang="es-CL" sz="1000" baseline="0"/>
              <a:t> de CO</a:t>
            </a:r>
            <a:r>
              <a:rPr lang="es-CL" sz="1000" baseline="-25000"/>
              <a:t>2</a:t>
            </a:r>
            <a:r>
              <a:rPr lang="es-CL" sz="1000" baseline="0"/>
              <a:t> según MR y CEMS</a:t>
            </a:r>
          </a:p>
          <a:p>
            <a:pPr>
              <a:defRPr sz="1200"/>
            </a:pPr>
            <a:r>
              <a:rPr lang="es-CL" sz="1000" baseline="0"/>
              <a:t>Ensayo de Exactitud Relativa Unidades XX</a:t>
            </a:r>
          </a:p>
          <a:p>
            <a:pPr>
              <a:defRPr sz="1200"/>
            </a:pPr>
            <a:r>
              <a:rPr lang="es-CL" sz="1000" baseline="0"/>
              <a:t>Central Termoeléctrica XX</a:t>
            </a:r>
            <a:endParaRPr lang="es-CL" sz="10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032195975503061"/>
          <c:y val="0.2625812919218431"/>
          <c:w val="0.68038757655293092"/>
          <c:h val="0.52326735199766694"/>
        </c:manualLayout>
      </c:layout>
      <c:lineChart>
        <c:grouping val="standard"/>
        <c:varyColors val="0"/>
        <c:ser>
          <c:idx val="0"/>
          <c:order val="0"/>
          <c:tx>
            <c:v>MR</c:v>
          </c:tx>
          <c:marker>
            <c:symbol val="none"/>
          </c:marker>
          <c:val>
            <c:numRef>
              <c:f>'CO2 '!$H$18:$H$29</c:f>
              <c:numCache>
                <c:formatCode>0.00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1D-4BED-A229-333539C91128}"/>
            </c:ext>
          </c:extLst>
        </c:ser>
        <c:ser>
          <c:idx val="1"/>
          <c:order val="1"/>
          <c:tx>
            <c:v>CEMS</c:v>
          </c:tx>
          <c:marker>
            <c:symbol val="none"/>
          </c:marker>
          <c:val>
            <c:numRef>
              <c:f>'CO2 '!$I$18:$I$29</c:f>
              <c:numCache>
                <c:formatCode>0.00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1D-4BED-A229-333539C91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867520"/>
        <c:axId val="85869696"/>
      </c:lineChart>
      <c:catAx>
        <c:axId val="8586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N° de Medición</a:t>
                </a:r>
              </a:p>
            </c:rich>
          </c:tx>
          <c:overlay val="0"/>
        </c:title>
        <c:majorTickMark val="out"/>
        <c:minorTickMark val="none"/>
        <c:tickLblPos val="nextTo"/>
        <c:crossAx val="85869696"/>
        <c:crosses val="autoZero"/>
        <c:auto val="1"/>
        <c:lblAlgn val="ctr"/>
        <c:lblOffset val="100"/>
        <c:noMultiLvlLbl val="0"/>
      </c:catAx>
      <c:valAx>
        <c:axId val="85869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CO</a:t>
                </a:r>
                <a:r>
                  <a:rPr lang="es-CL" baseline="-25000"/>
                  <a:t>2</a:t>
                </a:r>
                <a:r>
                  <a:rPr lang="es-CL" baseline="0"/>
                  <a:t> </a:t>
                </a:r>
                <a:r>
                  <a:rPr lang="es-CL"/>
                  <a:t>(%)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732888597258676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85867520"/>
        <c:crosses val="autoZero"/>
        <c:crossBetween val="between"/>
        <c:majorUnit val="0.2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CL" sz="1100"/>
              <a:t>Concentración</a:t>
            </a:r>
            <a:r>
              <a:rPr lang="es-CL" sz="1100" baseline="0"/>
              <a:t> de O</a:t>
            </a:r>
            <a:r>
              <a:rPr lang="es-CL" sz="1100" baseline="-25000"/>
              <a:t>2</a:t>
            </a:r>
            <a:r>
              <a:rPr lang="es-CL" sz="1100" baseline="0"/>
              <a:t> según MR y CEMS</a:t>
            </a:r>
          </a:p>
          <a:p>
            <a:pPr>
              <a:defRPr sz="1200"/>
            </a:pPr>
            <a:r>
              <a:rPr lang="es-CL" sz="1100" baseline="0"/>
              <a:t>Ensayo de Exactitud Relativa Unidades XX</a:t>
            </a:r>
          </a:p>
          <a:p>
            <a:pPr>
              <a:defRPr sz="1200"/>
            </a:pPr>
            <a:r>
              <a:rPr lang="es-CL" sz="1100" baseline="0"/>
              <a:t>Central Termoeléctrica XX</a:t>
            </a:r>
            <a:endParaRPr lang="es-CL" sz="11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MR</c:v>
          </c:tx>
          <c:marker>
            <c:symbol val="none"/>
          </c:marker>
          <c:val>
            <c:numRef>
              <c:f>'O2'!$H$17:$H$28</c:f>
              <c:numCache>
                <c:formatCode>0.00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5C-425D-8018-96D4D18837FC}"/>
            </c:ext>
          </c:extLst>
        </c:ser>
        <c:ser>
          <c:idx val="1"/>
          <c:order val="1"/>
          <c:tx>
            <c:v>CEMS</c:v>
          </c:tx>
          <c:marker>
            <c:symbol val="none"/>
          </c:marker>
          <c:val>
            <c:numRef>
              <c:f>'O2'!$I$17:$I$28</c:f>
              <c:numCache>
                <c:formatCode>0.00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5C-425D-8018-96D4D1883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449728"/>
        <c:axId val="81451648"/>
      </c:lineChart>
      <c:catAx>
        <c:axId val="8144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N° de Medición</a:t>
                </a:r>
              </a:p>
            </c:rich>
          </c:tx>
          <c:overlay val="0"/>
        </c:title>
        <c:majorTickMark val="out"/>
        <c:minorTickMark val="none"/>
        <c:tickLblPos val="nextTo"/>
        <c:crossAx val="81451648"/>
        <c:crosses val="autoZero"/>
        <c:auto val="1"/>
        <c:lblAlgn val="ctr"/>
        <c:lblOffset val="100"/>
        <c:noMultiLvlLbl val="0"/>
      </c:catAx>
      <c:valAx>
        <c:axId val="81451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O</a:t>
                </a:r>
                <a:r>
                  <a:rPr lang="es-CL" baseline="-25000"/>
                  <a:t>2</a:t>
                </a:r>
                <a:r>
                  <a:rPr lang="es-CL" baseline="0"/>
                  <a:t> </a:t>
                </a:r>
                <a:r>
                  <a:rPr lang="es-CL"/>
                  <a:t>(%)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81449728"/>
        <c:crosses val="autoZero"/>
        <c:crossBetween val="between"/>
        <c:majorUnit val="0.2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277813</xdr:colOff>
      <xdr:row>60</xdr:row>
      <xdr:rowOff>116680</xdr:rowOff>
    </xdr:from>
    <xdr:to>
      <xdr:col>11</xdr:col>
      <xdr:colOff>47626</xdr:colOff>
      <xdr:row>74</xdr:row>
      <xdr:rowOff>184943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312735</xdr:colOff>
      <xdr:row>67</xdr:row>
      <xdr:rowOff>47625</xdr:rowOff>
    </xdr:from>
    <xdr:to>
      <xdr:col>12</xdr:col>
      <xdr:colOff>273843</xdr:colOff>
      <xdr:row>83</xdr:row>
      <xdr:rowOff>114300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495301</xdr:colOff>
      <xdr:row>0</xdr:row>
      <xdr:rowOff>85912</xdr:rowOff>
    </xdr:from>
    <xdr:to>
      <xdr:col>3</xdr:col>
      <xdr:colOff>361950</xdr:colOff>
      <xdr:row>3</xdr:row>
      <xdr:rowOff>78056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6" y="85912"/>
          <a:ext cx="1924049" cy="563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</xdr:row>
      <xdr:rowOff>40325</xdr:rowOff>
    </xdr:from>
    <xdr:to>
      <xdr:col>3</xdr:col>
      <xdr:colOff>222250</xdr:colOff>
      <xdr:row>2</xdr:row>
      <xdr:rowOff>258551</xdr:rowOff>
    </xdr:to>
    <xdr:pic>
      <xdr:nvPicPr>
        <xdr:cNvPr id="2" name="Picture 1" descr="Resultado de imagen para sgs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64217" y="209658"/>
          <a:ext cx="933450" cy="525143"/>
        </a:xfrm>
        <a:prstGeom prst="rect">
          <a:avLst/>
        </a:prstGeom>
        <a:noFill/>
      </xdr:spPr>
    </xdr:pic>
    <xdr:clientData/>
  </xdr:twoCellAnchor>
  <xdr:twoCellAnchor>
    <xdr:from>
      <xdr:col>6</xdr:col>
      <xdr:colOff>341312</xdr:colOff>
      <xdr:row>49</xdr:row>
      <xdr:rowOff>166687</xdr:rowOff>
    </xdr:from>
    <xdr:to>
      <xdr:col>11</xdr:col>
      <xdr:colOff>222249</xdr:colOff>
      <xdr:row>65</xdr:row>
      <xdr:rowOff>28574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48</xdr:row>
      <xdr:rowOff>182561</xdr:rowOff>
    </xdr:from>
    <xdr:to>
      <xdr:col>11</xdr:col>
      <xdr:colOff>71437</xdr:colOff>
      <xdr:row>64</xdr:row>
      <xdr:rowOff>155574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495300</xdr:colOff>
      <xdr:row>1</xdr:row>
      <xdr:rowOff>38100</xdr:rowOff>
    </xdr:from>
    <xdr:to>
      <xdr:col>3</xdr:col>
      <xdr:colOff>542925</xdr:colOff>
      <xdr:row>2</xdr:row>
      <xdr:rowOff>241138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09550"/>
          <a:ext cx="1733550" cy="507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4u.sharepoint.com/sites/FuentesFijas/Shared%20Documents/General/Proyectos/IR2019/C.%20RENCA/IR.EC.19.05.067%20ER%20CEMS,/19.05.082%20ER%20GASES%20CN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rpram-my.sharepoint.com/personal/ecares_serpram_cl/Documents/_DOCUMENTOS%20SGI/_PGCSFF024%20Informe%20de%20resultados/Registros/PGC-SCA-004(30da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rpram-my.sharepoint.com/personal/ecares_serpram_cl/Documents/_DOCUMENTOS%20SGI/_PGCSFF024%20Informe%20de%20resultados/Registros/Planilla%20de%20trabajo%20CH-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4u.sharepoint.com/Users/Lenovo%20L470%20ab/OneDrive/OneDrive%20-%20SERVICIOS%20Y%20PROYECTOS%20AMBIENTALES%20S.A/_DOCUMENTOS%20SGI/Informes/Planilla%20de%20trabajo%20CH-3A%20Serem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rpram-my.sharepoint.com/Documents%20and%20Settings/PC%20User/Configuraci&#243;n%20local/Archivos%20temporales%20de%20Internet/Content.Outlook/DKKWF3LR/Descargas/IN.CA.5.4.6%20%20%20Planillas%20Calculo%20Incertidumbres%20Gas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illa de trabajo"/>
      <sheetName val="CH-7E"/>
      <sheetName val="CH-6C"/>
      <sheetName val="CH-25A"/>
      <sheetName val="CH-3A "/>
      <sheetName val="CH-16C"/>
      <sheetName val="GASES"/>
      <sheetName val="Brutos"/>
      <sheetName val="Form. 4"/>
      <sheetName val="Informe"/>
      <sheetName val="Indice"/>
    </sheetNames>
    <sheetDataSet>
      <sheetData sheetId="0">
        <row r="97">
          <cell r="AJ97" t="str">
            <v>CIRCULAR</v>
          </cell>
        </row>
        <row r="98">
          <cell r="AJ98" t="str">
            <v>RECTANGULAR</v>
          </cell>
          <cell r="AK98" t="str">
            <v>CH-5</v>
          </cell>
        </row>
        <row r="99">
          <cell r="AJ99" t="str">
            <v xml:space="preserve">Vertical </v>
          </cell>
          <cell r="AK99" t="str">
            <v>CH-2</v>
          </cell>
        </row>
        <row r="100">
          <cell r="AJ100" t="str">
            <v>Horizontal</v>
          </cell>
        </row>
        <row r="103">
          <cell r="AJ103" t="str">
            <v>SI</v>
          </cell>
        </row>
        <row r="104">
          <cell r="AJ104" t="str">
            <v>NO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">
          <cell r="L3">
            <v>0.45277777777777778</v>
          </cell>
        </row>
      </sheetData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bre"/>
      <sheetName val="Base"/>
      <sheetName val="Direccion"/>
      <sheetName val="FREC"/>
      <sheetName val="Velocidad"/>
      <sheetName val="Desviacion"/>
      <sheetName val="temperatura"/>
      <sheetName val="humedad"/>
      <sheetName val="radiacion"/>
      <sheetName val="presion"/>
      <sheetName val="precipitacion"/>
      <sheetName val="rafagas"/>
      <sheetName val="altura de nieve"/>
      <sheetName val="evaporacion"/>
      <sheetName val="SO2"/>
      <sheetName val="O3"/>
      <sheetName val="O3 movil"/>
      <sheetName val="CO"/>
      <sheetName val="CO movil"/>
      <sheetName val="NO"/>
      <sheetName val="NO2"/>
      <sheetName val="NOX"/>
      <sheetName val="CH"/>
      <sheetName val="HCNM"/>
      <sheetName val="HCT"/>
      <sheetName val="TRS"/>
      <sheetName val="PM10"/>
      <sheetName val="PM10 discreto"/>
      <sheetName val="PM2.5"/>
      <sheetName val="PM2.5 discreto low vol"/>
      <sheetName val="PM10 discreto low vol"/>
      <sheetName val="datos DS 61"/>
      <sheetName val="eventos "/>
      <sheetName val="SERIES DE TIEMPO"/>
    </sheetNames>
    <sheetDataSet>
      <sheetData sheetId="0">
        <row r="1">
          <cell r="C1">
            <v>0</v>
          </cell>
          <cell r="F1">
            <v>0</v>
          </cell>
          <cell r="I1" t="str">
            <v>RM</v>
          </cell>
        </row>
        <row r="2">
          <cell r="C2">
            <v>0</v>
          </cell>
          <cell r="F2">
            <v>0</v>
          </cell>
        </row>
        <row r="3">
          <cell r="F3">
            <v>0</v>
          </cell>
        </row>
        <row r="5">
          <cell r="H5">
            <v>0</v>
          </cell>
        </row>
        <row r="887">
          <cell r="D88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5">
          <cell r="BK5" t="str">
            <v>PROM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15">
          <cell r="P115">
            <v>0</v>
          </cell>
        </row>
      </sheetData>
      <sheetData sheetId="32">
        <row r="115">
          <cell r="P115">
            <v>0</v>
          </cell>
        </row>
      </sheetData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 de trabajo"/>
      <sheetName val="CH-1 CH-1A"/>
      <sheetName val="CH-2 CH-2C"/>
      <sheetName val="CH-3"/>
      <sheetName val="CH-4"/>
      <sheetName val="CH-5"/>
      <sheetName val="Form 4"/>
      <sheetName val="Informe de Resultados"/>
      <sheetName val="Incertidumbre"/>
    </sheetNames>
    <sheetDataSet>
      <sheetData sheetId="0">
        <row r="7">
          <cell r="I7">
            <v>44.579000000000001</v>
          </cell>
        </row>
        <row r="88">
          <cell r="M88" t="str">
            <v>H2O</v>
          </cell>
        </row>
        <row r="89">
          <cell r="M89" t="str">
            <v>SG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 de trabajo"/>
      <sheetName val="CH-3A"/>
      <sheetName val="Form. 4"/>
      <sheetName val="Informe "/>
      <sheetName val="Incertidumbre"/>
    </sheetNames>
    <sheetDataSet>
      <sheetData sheetId="0">
        <row r="3">
          <cell r="AM3">
            <v>8.7761904761904734</v>
          </cell>
        </row>
        <row r="39">
          <cell r="A39" t="str">
            <v>ALTA</v>
          </cell>
        </row>
        <row r="40">
          <cell r="A40" t="str">
            <v>BAJA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dos (2)"/>
      <sheetName val="Certificados"/>
      <sheetName val="SO2 "/>
      <sheetName val="CO"/>
      <sheetName val="O3"/>
      <sheetName val=" NO-NO2"/>
      <sheetName val="CH4-NHM"/>
    </sheetNames>
    <sheetDataSet>
      <sheetData sheetId="0"/>
      <sheetData sheetId="1">
        <row r="3">
          <cell r="M3" t="str">
            <v>Medición de SO2</v>
          </cell>
        </row>
        <row r="15">
          <cell r="O15" t="str">
            <v>ppb</v>
          </cell>
        </row>
        <row r="16">
          <cell r="O16" t="str">
            <v>ppm</v>
          </cell>
        </row>
        <row r="17">
          <cell r="O17" t="str">
            <v>µg/m3N</v>
          </cell>
        </row>
        <row r="18">
          <cell r="O18" t="str">
            <v>mg/m3N</v>
          </cell>
        </row>
        <row r="19">
          <cell r="O19" t="str">
            <v>N/A</v>
          </cell>
        </row>
        <row r="20">
          <cell r="O20" t="str">
            <v>-----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21"/>
  <sheetViews>
    <sheetView showGridLines="0" topLeftCell="A52" zoomScaleNormal="100" zoomScaleSheetLayoutView="100" workbookViewId="0">
      <selection activeCell="D53" sqref="D53:E53"/>
    </sheetView>
  </sheetViews>
  <sheetFormatPr baseColWidth="10" defaultRowHeight="12.75" x14ac:dyDescent="0.2"/>
  <cols>
    <col min="1" max="1" width="5.7109375" style="41" customWidth="1"/>
    <col min="2" max="2" width="9.85546875" style="42" customWidth="1"/>
    <col min="3" max="3" width="15.28515625" style="42" bestFit="1" customWidth="1"/>
    <col min="4" max="4" width="10.42578125" style="41" customWidth="1"/>
    <col min="5" max="5" width="11" style="41" customWidth="1"/>
    <col min="6" max="7" width="10" style="41" customWidth="1"/>
    <col min="8" max="8" width="21.42578125" style="42" customWidth="1"/>
    <col min="9" max="9" width="17.42578125" style="42" customWidth="1"/>
    <col min="10" max="10" width="17.7109375" style="42" customWidth="1"/>
    <col min="11" max="11" width="15.42578125" style="42" customWidth="1"/>
    <col min="12" max="15" width="11.42578125" style="42"/>
    <col min="16" max="16" width="12.85546875" style="42" customWidth="1"/>
    <col min="17" max="16384" width="11.42578125" style="42"/>
  </cols>
  <sheetData>
    <row r="1" spans="2:14" ht="13.5" thickBot="1" x14ac:dyDescent="0.25"/>
    <row r="2" spans="2:14" s="43" customFormat="1" ht="24" customHeight="1" thickBot="1" x14ac:dyDescent="0.25">
      <c r="B2" s="31"/>
      <c r="C2" s="32"/>
      <c r="D2" s="32"/>
      <c r="E2" s="32"/>
      <c r="F2" s="329" t="s">
        <v>5</v>
      </c>
      <c r="G2" s="330"/>
      <c r="H2" s="330"/>
      <c r="I2" s="330"/>
      <c r="J2" s="330"/>
      <c r="K2" s="331"/>
      <c r="L2" s="35"/>
      <c r="M2" s="35"/>
      <c r="N2" s="35"/>
    </row>
    <row r="3" spans="2:14" s="43" customFormat="1" ht="24" customHeight="1" thickBot="1" x14ac:dyDescent="0.25">
      <c r="B3" s="33"/>
      <c r="C3" s="34"/>
      <c r="D3" s="34"/>
      <c r="E3" s="34"/>
      <c r="F3" s="332" t="s">
        <v>6</v>
      </c>
      <c r="G3" s="333"/>
      <c r="H3" s="333"/>
      <c r="I3" s="333"/>
      <c r="J3" s="333"/>
      <c r="K3" s="334"/>
      <c r="L3" s="35"/>
      <c r="M3" s="35"/>
      <c r="N3" s="35"/>
    </row>
    <row r="4" spans="2:14" s="43" customFormat="1" ht="18" customHeight="1" x14ac:dyDescent="0.2">
      <c r="B4" s="36"/>
      <c r="C4" s="36"/>
      <c r="D4" s="36"/>
      <c r="E4" s="36"/>
      <c r="F4" s="37"/>
      <c r="G4" s="37"/>
      <c r="H4" s="37"/>
      <c r="I4" s="37"/>
      <c r="J4" s="37"/>
      <c r="K4" s="37"/>
      <c r="L4" s="35"/>
      <c r="M4" s="35"/>
      <c r="N4" s="35"/>
    </row>
    <row r="6" spans="2:14" ht="15" x14ac:dyDescent="0.25">
      <c r="B6" s="343" t="s">
        <v>50</v>
      </c>
      <c r="C6" s="343"/>
      <c r="D6" s="343"/>
      <c r="E6" s="343"/>
      <c r="F6" s="343"/>
      <c r="G6" s="343"/>
      <c r="H6" s="343"/>
      <c r="I6" s="343"/>
      <c r="J6" s="343"/>
      <c r="K6" s="343"/>
    </row>
    <row r="7" spans="2:14" ht="15" x14ac:dyDescent="0.25">
      <c r="B7" s="118"/>
      <c r="C7" s="118"/>
      <c r="D7" s="118"/>
      <c r="E7" s="118"/>
      <c r="F7" s="118"/>
      <c r="G7" s="118"/>
      <c r="H7" s="118"/>
      <c r="I7" s="118"/>
      <c r="J7" s="118"/>
      <c r="K7" s="118"/>
    </row>
    <row r="8" spans="2:14" ht="15.95" customHeight="1" x14ac:dyDescent="0.2">
      <c r="D8" s="42"/>
      <c r="E8" s="324" t="s">
        <v>53</v>
      </c>
      <c r="F8" s="324"/>
      <c r="G8" s="324"/>
      <c r="H8" s="324"/>
      <c r="I8" s="139"/>
    </row>
    <row r="9" spans="2:14" ht="15.95" customHeight="1" x14ac:dyDescent="0.2">
      <c r="D9" s="42"/>
      <c r="E9" s="324" t="s">
        <v>51</v>
      </c>
      <c r="F9" s="324"/>
      <c r="G9" s="324"/>
      <c r="H9" s="324"/>
      <c r="I9" s="139"/>
    </row>
    <row r="10" spans="2:14" ht="15.95" customHeight="1" x14ac:dyDescent="0.2">
      <c r="E10" s="324" t="s">
        <v>52</v>
      </c>
      <c r="F10" s="324"/>
      <c r="G10" s="324"/>
      <c r="H10" s="324"/>
      <c r="I10" s="139">
        <f>(I9-I8)</f>
        <v>0</v>
      </c>
    </row>
    <row r="11" spans="2:14" ht="15" x14ac:dyDescent="0.25">
      <c r="E11"/>
      <c r="F11"/>
      <c r="G11"/>
      <c r="H11"/>
      <c r="I11" s="138"/>
    </row>
    <row r="13" spans="2:14" ht="15" x14ac:dyDescent="0.25">
      <c r="B13" s="343" t="s">
        <v>4</v>
      </c>
      <c r="C13" s="343"/>
      <c r="D13" s="343"/>
      <c r="E13" s="343"/>
      <c r="F13" s="343"/>
      <c r="G13" s="343"/>
      <c r="H13" s="343"/>
      <c r="I13" s="343"/>
      <c r="J13" s="343"/>
      <c r="K13" s="343"/>
    </row>
    <row r="14" spans="2:14" ht="15.75" thickBot="1" x14ac:dyDescent="0.3">
      <c r="H14" s="44"/>
      <c r="N14"/>
    </row>
    <row r="15" spans="2:14" ht="30" customHeight="1" x14ac:dyDescent="0.25">
      <c r="B15" s="344" t="s">
        <v>3</v>
      </c>
      <c r="C15" s="335" t="s">
        <v>0</v>
      </c>
      <c r="D15" s="335" t="s">
        <v>7</v>
      </c>
      <c r="E15" s="335" t="s">
        <v>13</v>
      </c>
      <c r="F15" s="327" t="s">
        <v>14</v>
      </c>
      <c r="G15" s="335" t="s">
        <v>15</v>
      </c>
      <c r="H15" s="337" t="s">
        <v>12</v>
      </c>
      <c r="I15" s="327" t="s">
        <v>40</v>
      </c>
      <c r="J15" s="339" t="s">
        <v>10</v>
      </c>
      <c r="K15" s="341" t="s">
        <v>11</v>
      </c>
      <c r="N15"/>
    </row>
    <row r="16" spans="2:14" ht="27" customHeight="1" x14ac:dyDescent="0.25">
      <c r="B16" s="345"/>
      <c r="C16" s="336"/>
      <c r="D16" s="336"/>
      <c r="E16" s="336"/>
      <c r="F16" s="328"/>
      <c r="G16" s="336"/>
      <c r="H16" s="338"/>
      <c r="I16" s="328"/>
      <c r="J16" s="340"/>
      <c r="K16" s="342"/>
      <c r="N16"/>
    </row>
    <row r="17" spans="2:17" ht="15" x14ac:dyDescent="0.25">
      <c r="B17" s="346"/>
      <c r="C17" s="174" t="s">
        <v>1</v>
      </c>
      <c r="D17" s="174" t="s">
        <v>2</v>
      </c>
      <c r="E17" s="174" t="s">
        <v>2</v>
      </c>
      <c r="F17" s="174" t="s">
        <v>2</v>
      </c>
      <c r="G17" s="174" t="s">
        <v>2</v>
      </c>
      <c r="H17" s="178" t="s">
        <v>38</v>
      </c>
      <c r="I17" s="178" t="s">
        <v>38</v>
      </c>
      <c r="J17" s="178" t="s">
        <v>38</v>
      </c>
      <c r="K17" s="179" t="s">
        <v>39</v>
      </c>
      <c r="N17"/>
      <c r="O17" s="45"/>
    </row>
    <row r="18" spans="2:17" ht="15" customHeight="1" x14ac:dyDescent="0.25">
      <c r="B18" s="6">
        <v>1</v>
      </c>
      <c r="C18" s="7"/>
      <c r="D18" s="8"/>
      <c r="E18" s="8"/>
      <c r="F18" s="8">
        <f>D18+$I$10/24/60</f>
        <v>0</v>
      </c>
      <c r="G18" s="8">
        <f>E18+$I$10/24/60</f>
        <v>0</v>
      </c>
      <c r="H18" s="9"/>
      <c r="I18" s="11"/>
      <c r="J18" s="166">
        <f>H18-I18</f>
        <v>0</v>
      </c>
      <c r="K18" s="28">
        <f>J18^2</f>
        <v>0</v>
      </c>
      <c r="M18" s="45"/>
      <c r="N18"/>
    </row>
    <row r="19" spans="2:17" x14ac:dyDescent="0.2">
      <c r="B19" s="6">
        <v>2</v>
      </c>
      <c r="C19" s="7"/>
      <c r="D19" s="8"/>
      <c r="E19" s="8"/>
      <c r="F19" s="8">
        <f t="shared" ref="F19:G29" si="0">D19+$I$10/24/60</f>
        <v>0</v>
      </c>
      <c r="G19" s="8">
        <f t="shared" si="0"/>
        <v>0</v>
      </c>
      <c r="H19" s="9"/>
      <c r="I19" s="11"/>
      <c r="J19" s="166">
        <f t="shared" ref="J19:J29" si="1">H19-I19</f>
        <v>0</v>
      </c>
      <c r="K19" s="28">
        <f>J19^2</f>
        <v>0</v>
      </c>
      <c r="O19" s="45"/>
    </row>
    <row r="20" spans="2:17" x14ac:dyDescent="0.2">
      <c r="B20" s="6">
        <v>3</v>
      </c>
      <c r="C20" s="7"/>
      <c r="D20" s="8"/>
      <c r="E20" s="8"/>
      <c r="F20" s="8">
        <f t="shared" si="0"/>
        <v>0</v>
      </c>
      <c r="G20" s="8">
        <f t="shared" si="0"/>
        <v>0</v>
      </c>
      <c r="H20" s="9"/>
      <c r="I20" s="11"/>
      <c r="J20" s="166">
        <f t="shared" si="1"/>
        <v>0</v>
      </c>
      <c r="K20" s="28">
        <f t="shared" ref="K20:K28" si="2">J20^2</f>
        <v>0</v>
      </c>
    </row>
    <row r="21" spans="2:17" x14ac:dyDescent="0.2">
      <c r="B21" s="6">
        <v>4</v>
      </c>
      <c r="C21" s="7"/>
      <c r="D21" s="8"/>
      <c r="E21" s="8"/>
      <c r="F21" s="8">
        <f t="shared" si="0"/>
        <v>0</v>
      </c>
      <c r="G21" s="8">
        <f t="shared" si="0"/>
        <v>0</v>
      </c>
      <c r="H21" s="9"/>
      <c r="I21" s="11"/>
      <c r="J21" s="166">
        <f t="shared" si="1"/>
        <v>0</v>
      </c>
      <c r="K21" s="28">
        <f t="shared" si="2"/>
        <v>0</v>
      </c>
    </row>
    <row r="22" spans="2:17" x14ac:dyDescent="0.2">
      <c r="B22" s="6">
        <v>5</v>
      </c>
      <c r="C22" s="7"/>
      <c r="D22" s="8"/>
      <c r="E22" s="8"/>
      <c r="F22" s="8">
        <f t="shared" si="0"/>
        <v>0</v>
      </c>
      <c r="G22" s="8">
        <f t="shared" si="0"/>
        <v>0</v>
      </c>
      <c r="H22" s="9"/>
      <c r="I22" s="11"/>
      <c r="J22" s="166">
        <f>H22-I22</f>
        <v>0</v>
      </c>
      <c r="K22" s="28">
        <f t="shared" si="2"/>
        <v>0</v>
      </c>
    </row>
    <row r="23" spans="2:17" x14ac:dyDescent="0.2">
      <c r="B23" s="6">
        <v>6</v>
      </c>
      <c r="C23" s="7"/>
      <c r="D23" s="8"/>
      <c r="E23" s="8"/>
      <c r="F23" s="8">
        <f t="shared" si="0"/>
        <v>0</v>
      </c>
      <c r="G23" s="8">
        <f t="shared" si="0"/>
        <v>0</v>
      </c>
      <c r="H23" s="9"/>
      <c r="I23" s="11"/>
      <c r="J23" s="166">
        <f t="shared" si="1"/>
        <v>0</v>
      </c>
      <c r="K23" s="28">
        <f t="shared" si="2"/>
        <v>0</v>
      </c>
    </row>
    <row r="24" spans="2:17" x14ac:dyDescent="0.2">
      <c r="B24" s="6">
        <v>7</v>
      </c>
      <c r="C24" s="7"/>
      <c r="D24" s="8"/>
      <c r="E24" s="8"/>
      <c r="F24" s="8">
        <f t="shared" si="0"/>
        <v>0</v>
      </c>
      <c r="G24" s="8">
        <f t="shared" si="0"/>
        <v>0</v>
      </c>
      <c r="H24" s="9"/>
      <c r="I24" s="11"/>
      <c r="J24" s="166">
        <f t="shared" si="1"/>
        <v>0</v>
      </c>
      <c r="K24" s="28">
        <f t="shared" si="2"/>
        <v>0</v>
      </c>
    </row>
    <row r="25" spans="2:17" x14ac:dyDescent="0.2">
      <c r="B25" s="6">
        <v>8</v>
      </c>
      <c r="C25" s="7"/>
      <c r="D25" s="8"/>
      <c r="E25" s="8"/>
      <c r="F25" s="8">
        <f t="shared" si="0"/>
        <v>0</v>
      </c>
      <c r="G25" s="8">
        <f t="shared" si="0"/>
        <v>0</v>
      </c>
      <c r="H25" s="9"/>
      <c r="I25" s="11"/>
      <c r="J25" s="166">
        <f t="shared" si="1"/>
        <v>0</v>
      </c>
      <c r="K25" s="28">
        <f t="shared" si="2"/>
        <v>0</v>
      </c>
    </row>
    <row r="26" spans="2:17" x14ac:dyDescent="0.2">
      <c r="B26" s="6">
        <v>9</v>
      </c>
      <c r="C26" s="7"/>
      <c r="D26" s="8"/>
      <c r="E26" s="8"/>
      <c r="F26" s="8">
        <f t="shared" si="0"/>
        <v>0</v>
      </c>
      <c r="G26" s="8">
        <f t="shared" si="0"/>
        <v>0</v>
      </c>
      <c r="H26" s="9"/>
      <c r="I26" s="11"/>
      <c r="J26" s="166">
        <f>H26-I26</f>
        <v>0</v>
      </c>
      <c r="K26" s="28">
        <f t="shared" si="2"/>
        <v>0</v>
      </c>
    </row>
    <row r="27" spans="2:17" x14ac:dyDescent="0.2">
      <c r="B27" s="6">
        <v>10</v>
      </c>
      <c r="C27" s="7"/>
      <c r="D27" s="8"/>
      <c r="E27" s="8"/>
      <c r="F27" s="8">
        <f t="shared" si="0"/>
        <v>0</v>
      </c>
      <c r="G27" s="8">
        <f t="shared" si="0"/>
        <v>0</v>
      </c>
      <c r="H27" s="9"/>
      <c r="I27" s="11"/>
      <c r="J27" s="166">
        <f t="shared" si="1"/>
        <v>0</v>
      </c>
      <c r="K27" s="28">
        <f t="shared" si="2"/>
        <v>0</v>
      </c>
    </row>
    <row r="28" spans="2:17" x14ac:dyDescent="0.2">
      <c r="B28" s="6">
        <v>11</v>
      </c>
      <c r="C28" s="7"/>
      <c r="D28" s="8"/>
      <c r="E28" s="8"/>
      <c r="F28" s="8">
        <f t="shared" si="0"/>
        <v>0</v>
      </c>
      <c r="G28" s="8">
        <f t="shared" si="0"/>
        <v>0</v>
      </c>
      <c r="H28" s="9"/>
      <c r="I28" s="11"/>
      <c r="J28" s="166">
        <f t="shared" si="1"/>
        <v>0</v>
      </c>
      <c r="K28" s="28">
        <f t="shared" si="2"/>
        <v>0</v>
      </c>
    </row>
    <row r="29" spans="2:17" ht="13.5" customHeight="1" thickBot="1" x14ac:dyDescent="0.25">
      <c r="B29" s="65">
        <v>12</v>
      </c>
      <c r="C29" s="71"/>
      <c r="D29" s="72"/>
      <c r="E29" s="72"/>
      <c r="F29" s="72">
        <f t="shared" si="0"/>
        <v>0</v>
      </c>
      <c r="G29" s="72">
        <f t="shared" si="0"/>
        <v>0</v>
      </c>
      <c r="H29" s="73"/>
      <c r="I29" s="70"/>
      <c r="J29" s="167">
        <f t="shared" si="1"/>
        <v>0</v>
      </c>
      <c r="K29" s="74">
        <f>J29^2</f>
        <v>0</v>
      </c>
    </row>
    <row r="30" spans="2:17" ht="15" x14ac:dyDescent="0.25">
      <c r="B30" s="61" t="s">
        <v>37</v>
      </c>
      <c r="C30"/>
      <c r="D30"/>
      <c r="E30"/>
      <c r="F30"/>
      <c r="G30"/>
      <c r="H30"/>
      <c r="I30" s="12"/>
      <c r="J30" s="12"/>
      <c r="K30"/>
    </row>
    <row r="31" spans="2:17" ht="15" x14ac:dyDescent="0.25">
      <c r="B31" s="1"/>
      <c r="C31" s="1"/>
      <c r="D31" s="1"/>
      <c r="E31" s="1"/>
      <c r="F31" s="1"/>
      <c r="G31" s="1"/>
      <c r="H31" s="1"/>
      <c r="I31" s="12"/>
      <c r="J31" s="12"/>
      <c r="K31" s="1"/>
    </row>
    <row r="32" spans="2:17" x14ac:dyDescent="0.2">
      <c r="D32" s="42"/>
      <c r="E32" s="42"/>
      <c r="F32" s="42"/>
      <c r="G32" s="42"/>
      <c r="Q32" s="46"/>
    </row>
    <row r="33" spans="2:17" ht="15" x14ac:dyDescent="0.25">
      <c r="B33" s="343" t="s">
        <v>8</v>
      </c>
      <c r="C33" s="343"/>
      <c r="D33" s="343"/>
      <c r="E33" s="343"/>
      <c r="F33" s="343"/>
      <c r="G33" s="343"/>
      <c r="H33" s="343"/>
      <c r="I33" s="343"/>
      <c r="J33" s="343"/>
      <c r="K33" s="343"/>
      <c r="Q33" s="46"/>
    </row>
    <row r="34" spans="2:17" ht="13.5" thickBot="1" x14ac:dyDescent="0.25">
      <c r="B34" s="17"/>
      <c r="C34" s="17"/>
      <c r="D34" s="18"/>
      <c r="E34" s="18"/>
      <c r="F34" s="18"/>
      <c r="G34" s="18"/>
      <c r="H34" s="17"/>
      <c r="I34" s="17"/>
      <c r="J34" s="17"/>
      <c r="K34" s="17"/>
      <c r="Q34" s="46"/>
    </row>
    <row r="35" spans="2:17" ht="32.25" customHeight="1" x14ac:dyDescent="0.2">
      <c r="B35" s="344" t="s">
        <v>3</v>
      </c>
      <c r="C35" s="335" t="s">
        <v>0</v>
      </c>
      <c r="D35" s="335" t="s">
        <v>7</v>
      </c>
      <c r="E35" s="335" t="s">
        <v>13</v>
      </c>
      <c r="F35" s="327" t="s">
        <v>14</v>
      </c>
      <c r="G35" s="335" t="s">
        <v>15</v>
      </c>
      <c r="H35" s="337" t="s">
        <v>12</v>
      </c>
      <c r="I35" s="327" t="s">
        <v>9</v>
      </c>
      <c r="J35" s="327" t="s">
        <v>27</v>
      </c>
      <c r="K35" s="325" t="s">
        <v>11</v>
      </c>
      <c r="Q35" s="46"/>
    </row>
    <row r="36" spans="2:17" ht="24" customHeight="1" x14ac:dyDescent="0.2">
      <c r="B36" s="345"/>
      <c r="C36" s="336"/>
      <c r="D36" s="336"/>
      <c r="E36" s="336"/>
      <c r="F36" s="328"/>
      <c r="G36" s="336"/>
      <c r="H36" s="338"/>
      <c r="I36" s="328"/>
      <c r="J36" s="328"/>
      <c r="K36" s="326"/>
      <c r="Q36" s="46"/>
    </row>
    <row r="37" spans="2:17" ht="14.25" x14ac:dyDescent="0.2">
      <c r="B37" s="345"/>
      <c r="C37" s="178" t="s">
        <v>1</v>
      </c>
      <c r="D37" s="178" t="s">
        <v>2</v>
      </c>
      <c r="E37" s="178" t="s">
        <v>2</v>
      </c>
      <c r="F37" s="178" t="s">
        <v>2</v>
      </c>
      <c r="G37" s="178" t="s">
        <v>2</v>
      </c>
      <c r="H37" s="178" t="s">
        <v>38</v>
      </c>
      <c r="I37" s="178" t="s">
        <v>38</v>
      </c>
      <c r="J37" s="178" t="s">
        <v>38</v>
      </c>
      <c r="K37" s="179" t="s">
        <v>39</v>
      </c>
      <c r="Q37" s="46"/>
    </row>
    <row r="38" spans="2:17" ht="15" customHeight="1" x14ac:dyDescent="0.2">
      <c r="B38" s="6"/>
      <c r="C38" s="38"/>
      <c r="D38" s="39"/>
      <c r="E38" s="39"/>
      <c r="F38" s="39"/>
      <c r="G38" s="39"/>
      <c r="H38" s="40"/>
      <c r="I38" s="10"/>
      <c r="J38" s="11"/>
      <c r="K38" s="28"/>
      <c r="Q38" s="46"/>
    </row>
    <row r="39" spans="2:17" ht="15" customHeight="1" x14ac:dyDescent="0.2">
      <c r="B39" s="6"/>
      <c r="C39" s="38"/>
      <c r="D39" s="39"/>
      <c r="E39" s="39"/>
      <c r="F39" s="39"/>
      <c r="G39" s="39"/>
      <c r="H39" s="40"/>
      <c r="I39" s="10"/>
      <c r="J39" s="11"/>
      <c r="K39" s="28"/>
      <c r="Q39" s="46"/>
    </row>
    <row r="40" spans="2:17" ht="15" customHeight="1" x14ac:dyDescent="0.2">
      <c r="B40" s="6"/>
      <c r="C40" s="38"/>
      <c r="D40" s="39"/>
      <c r="E40" s="39"/>
      <c r="F40" s="39"/>
      <c r="G40" s="39"/>
      <c r="H40" s="40"/>
      <c r="I40" s="10"/>
      <c r="J40" s="11"/>
      <c r="K40" s="28"/>
      <c r="Q40" s="46"/>
    </row>
    <row r="41" spans="2:17" ht="15" customHeight="1" x14ac:dyDescent="0.2">
      <c r="B41" s="6"/>
      <c r="C41" s="38"/>
      <c r="D41" s="39"/>
      <c r="E41" s="39"/>
      <c r="F41" s="39"/>
      <c r="G41" s="39"/>
      <c r="H41" s="40"/>
      <c r="I41" s="10"/>
      <c r="J41" s="11"/>
      <c r="K41" s="28"/>
    </row>
    <row r="42" spans="2:17" ht="15" customHeight="1" x14ac:dyDescent="0.2">
      <c r="B42" s="6"/>
      <c r="C42" s="38"/>
      <c r="D42" s="39"/>
      <c r="E42" s="39"/>
      <c r="F42" s="39"/>
      <c r="G42" s="39"/>
      <c r="H42" s="40"/>
      <c r="I42" s="10"/>
      <c r="J42" s="11"/>
      <c r="K42" s="28"/>
    </row>
    <row r="43" spans="2:17" ht="15" customHeight="1" x14ac:dyDescent="0.2">
      <c r="B43" s="6"/>
      <c r="C43" s="38"/>
      <c r="D43" s="39"/>
      <c r="E43" s="39"/>
      <c r="F43" s="39"/>
      <c r="G43" s="39"/>
      <c r="H43" s="40"/>
      <c r="I43" s="10"/>
      <c r="J43" s="11"/>
      <c r="K43" s="28"/>
    </row>
    <row r="44" spans="2:17" ht="15" customHeight="1" x14ac:dyDescent="0.2">
      <c r="B44" s="6"/>
      <c r="C44" s="38"/>
      <c r="D44" s="39"/>
      <c r="E44" s="39"/>
      <c r="F44" s="39"/>
      <c r="G44" s="39"/>
      <c r="H44" s="40"/>
      <c r="I44" s="10"/>
      <c r="J44" s="11"/>
      <c r="K44" s="28"/>
    </row>
    <row r="45" spans="2:17" ht="15" customHeight="1" x14ac:dyDescent="0.2">
      <c r="B45" s="6"/>
      <c r="C45" s="38"/>
      <c r="D45" s="39"/>
      <c r="E45" s="39"/>
      <c r="F45" s="39"/>
      <c r="G45" s="39"/>
      <c r="H45" s="40"/>
      <c r="I45" s="10"/>
      <c r="J45" s="11"/>
      <c r="K45" s="28"/>
    </row>
    <row r="46" spans="2:17" ht="15" customHeight="1" thickBot="1" x14ac:dyDescent="0.25">
      <c r="B46" s="65"/>
      <c r="C46" s="66"/>
      <c r="D46" s="67"/>
      <c r="E46" s="67"/>
      <c r="F46" s="67"/>
      <c r="G46" s="67"/>
      <c r="H46" s="68"/>
      <c r="I46" s="69"/>
      <c r="J46" s="70"/>
      <c r="K46" s="74"/>
      <c r="Q46" s="46"/>
    </row>
    <row r="47" spans="2:17" ht="14.25" x14ac:dyDescent="0.2">
      <c r="B47" s="47"/>
      <c r="C47" s="47"/>
      <c r="D47" s="47"/>
      <c r="E47" s="47"/>
      <c r="F47" s="47"/>
      <c r="G47" s="47"/>
      <c r="H47" s="47"/>
      <c r="I47" s="47"/>
      <c r="J47" s="47"/>
      <c r="K47" s="47"/>
      <c r="Q47" s="46"/>
    </row>
    <row r="48" spans="2:17" ht="14.25" x14ac:dyDescent="0.2">
      <c r="B48" s="47"/>
      <c r="C48" s="47"/>
      <c r="D48" s="47"/>
      <c r="E48" s="47"/>
      <c r="F48" s="47"/>
      <c r="G48" s="47"/>
      <c r="H48" s="47"/>
      <c r="I48" s="47"/>
      <c r="J48" s="47"/>
      <c r="K48" s="47"/>
      <c r="Q48" s="46"/>
    </row>
    <row r="49" spans="1:17" ht="15" x14ac:dyDescent="0.25">
      <c r="B49" s="48" t="s">
        <v>26</v>
      </c>
      <c r="D49" s="42"/>
      <c r="E49" s="42"/>
      <c r="F49" s="42"/>
      <c r="G49" s="42"/>
      <c r="N49"/>
      <c r="O49"/>
      <c r="Q49" s="46"/>
    </row>
    <row r="50" spans="1:17" ht="15" x14ac:dyDescent="0.25">
      <c r="B50" s="48"/>
      <c r="D50" s="42"/>
      <c r="E50" s="42"/>
      <c r="F50" s="42"/>
      <c r="G50" s="42"/>
      <c r="N50" s="1"/>
      <c r="O50" s="1"/>
      <c r="Q50" s="46"/>
    </row>
    <row r="51" spans="1:17" ht="15" x14ac:dyDescent="0.25">
      <c r="B51" s="48" t="s">
        <v>68</v>
      </c>
      <c r="D51" s="42"/>
      <c r="E51" s="42"/>
      <c r="F51" s="42"/>
      <c r="G51" s="42"/>
      <c r="N51" s="1"/>
      <c r="O51" s="1"/>
      <c r="Q51" s="46"/>
    </row>
    <row r="52" spans="1:17" ht="15" x14ac:dyDescent="0.25">
      <c r="B52" s="48"/>
      <c r="D52" s="42"/>
      <c r="E52" s="42"/>
      <c r="F52" s="42"/>
      <c r="G52" s="42"/>
      <c r="N52" s="1"/>
      <c r="O52" s="1"/>
      <c r="Q52" s="46"/>
    </row>
    <row r="53" spans="1:17" ht="17.100000000000001" customHeight="1" x14ac:dyDescent="0.25">
      <c r="B53" s="336" t="s">
        <v>65</v>
      </c>
      <c r="C53" s="336"/>
      <c r="D53" s="348" t="s">
        <v>74</v>
      </c>
      <c r="E53" s="348"/>
      <c r="F53" s="42"/>
      <c r="G53" s="42"/>
      <c r="N53" s="1"/>
      <c r="O53" s="1"/>
      <c r="Q53" s="46"/>
    </row>
    <row r="54" spans="1:17" ht="17.100000000000001" customHeight="1" x14ac:dyDescent="0.25">
      <c r="B54" s="336" t="s">
        <v>71</v>
      </c>
      <c r="C54" s="336"/>
      <c r="D54" s="347" t="s">
        <v>67</v>
      </c>
      <c r="E54" s="347"/>
      <c r="F54" s="42"/>
      <c r="G54" s="42"/>
      <c r="N54" s="1"/>
      <c r="O54" s="1"/>
      <c r="Q54" s="46"/>
    </row>
    <row r="55" spans="1:17" ht="17.100000000000001" customHeight="1" x14ac:dyDescent="0.25">
      <c r="B55" s="336" t="s">
        <v>56</v>
      </c>
      <c r="C55" s="336"/>
      <c r="D55" s="347" t="s">
        <v>59</v>
      </c>
      <c r="E55" s="347"/>
      <c r="F55" s="42"/>
      <c r="G55" s="42"/>
      <c r="N55" s="1"/>
      <c r="O55" s="1"/>
      <c r="Q55" s="46"/>
    </row>
    <row r="56" spans="1:17" ht="40.5" customHeight="1" x14ac:dyDescent="0.25">
      <c r="B56" s="349" t="s">
        <v>72</v>
      </c>
      <c r="C56" s="349"/>
      <c r="D56" s="350">
        <f>IF(D53="Caldera",VLOOKUP(D55,CALNOX,2,0),IF(D53="Turbina",VLOOKUP(D55,TURNOX,2,0),IF(D53="Ciclo Combinado",VLOOKUP(D55,CCNOX,2,0))))</f>
        <v>15</v>
      </c>
      <c r="E56" s="350"/>
      <c r="F56" s="42"/>
      <c r="G56" s="42"/>
      <c r="N56" s="1"/>
      <c r="O56" s="1"/>
      <c r="Q56" s="46"/>
    </row>
    <row r="57" spans="1:17" ht="40.5" customHeight="1" x14ac:dyDescent="0.25">
      <c r="B57" s="349" t="s">
        <v>75</v>
      </c>
      <c r="C57" s="349"/>
      <c r="D57" s="354">
        <f>IF(D54="Nueva",VLOOKUP(D55,NUEVA,2,0),VLOOKUP(D55,EXIST,2,0))</f>
        <v>50</v>
      </c>
      <c r="E57" s="354"/>
      <c r="F57" s="42"/>
      <c r="G57" s="42"/>
      <c r="N57" s="1"/>
      <c r="O57" s="1"/>
      <c r="Q57" s="46"/>
    </row>
    <row r="58" spans="1:17" ht="15" x14ac:dyDescent="0.25">
      <c r="B58"/>
      <c r="C58"/>
      <c r="D58"/>
      <c r="E58"/>
      <c r="F58" s="42"/>
      <c r="G58" s="42"/>
      <c r="N58" s="1"/>
      <c r="O58" s="1"/>
      <c r="Q58" s="46"/>
    </row>
    <row r="59" spans="1:17" ht="15" x14ac:dyDescent="0.25">
      <c r="B59"/>
      <c r="C59"/>
      <c r="D59"/>
      <c r="E59"/>
      <c r="F59" s="42"/>
      <c r="G59" s="42"/>
      <c r="N59" s="1"/>
      <c r="O59" s="1"/>
      <c r="Q59" s="46"/>
    </row>
    <row r="60" spans="1:17" ht="15" x14ac:dyDescent="0.25">
      <c r="B60" s="48" t="s">
        <v>69</v>
      </c>
      <c r="C60"/>
      <c r="D60"/>
      <c r="E60"/>
      <c r="F60" s="42"/>
      <c r="G60" s="42"/>
      <c r="N60" s="1"/>
      <c r="O60" s="1"/>
      <c r="Q60" s="46"/>
    </row>
    <row r="61" spans="1:17" ht="15.75" thickBot="1" x14ac:dyDescent="0.3">
      <c r="A61" s="21"/>
      <c r="B61"/>
      <c r="C61"/>
      <c r="D61"/>
      <c r="E61"/>
      <c r="F61" s="42"/>
      <c r="G61" s="42"/>
      <c r="H61"/>
      <c r="I61"/>
      <c r="J61"/>
      <c r="K61"/>
      <c r="L61"/>
    </row>
    <row r="62" spans="1:17" ht="17.100000000000001" customHeight="1" x14ac:dyDescent="0.2">
      <c r="A62" s="21"/>
      <c r="B62" s="355" t="s">
        <v>41</v>
      </c>
      <c r="C62" s="356"/>
      <c r="D62" s="356"/>
      <c r="E62" s="357"/>
      <c r="F62" s="170" t="e">
        <f>AVERAGE(H38:H46)</f>
        <v>#DIV/0!</v>
      </c>
      <c r="G62" s="42"/>
      <c r="M62" s="79"/>
    </row>
    <row r="63" spans="1:17" ht="17.100000000000001" customHeight="1" x14ac:dyDescent="0.2">
      <c r="A63" s="21"/>
      <c r="B63" s="358" t="s">
        <v>22</v>
      </c>
      <c r="C63" s="359"/>
      <c r="D63" s="359"/>
      <c r="E63" s="360"/>
      <c r="F63" s="171">
        <f>SUM(J38:J46)</f>
        <v>0</v>
      </c>
      <c r="G63" s="42"/>
    </row>
    <row r="64" spans="1:17" ht="17.100000000000001" customHeight="1" x14ac:dyDescent="0.2">
      <c r="A64" s="21"/>
      <c r="B64" s="358" t="s">
        <v>23</v>
      </c>
      <c r="C64" s="359"/>
      <c r="D64" s="359"/>
      <c r="E64" s="360"/>
      <c r="F64" s="172">
        <f>SUM(K38:K46)</f>
        <v>0</v>
      </c>
      <c r="G64" s="42"/>
    </row>
    <row r="65" spans="1:12" ht="17.100000000000001" customHeight="1" x14ac:dyDescent="0.2">
      <c r="A65" s="21"/>
      <c r="B65" s="358" t="s">
        <v>20</v>
      </c>
      <c r="C65" s="359"/>
      <c r="D65" s="359"/>
      <c r="E65" s="360"/>
      <c r="F65" s="171" t="e">
        <f>AVERAGE(J38:J46)</f>
        <v>#DIV/0!</v>
      </c>
      <c r="G65" s="42"/>
    </row>
    <row r="66" spans="1:12" ht="17.100000000000001" customHeight="1" x14ac:dyDescent="0.2">
      <c r="A66" s="21"/>
      <c r="B66" s="358" t="s">
        <v>21</v>
      </c>
      <c r="C66" s="359"/>
      <c r="D66" s="359"/>
      <c r="E66" s="360"/>
      <c r="F66" s="171">
        <f>SQRT((F64-(F63*F63)/9)/(9-1))</f>
        <v>0</v>
      </c>
      <c r="G66" s="42"/>
    </row>
    <row r="67" spans="1:12" ht="17.100000000000001" customHeight="1" thickBot="1" x14ac:dyDescent="0.3">
      <c r="A67" s="21"/>
      <c r="B67" s="351" t="s">
        <v>24</v>
      </c>
      <c r="C67" s="352"/>
      <c r="D67" s="352"/>
      <c r="E67" s="353"/>
      <c r="F67" s="173">
        <f>(F66/SQRT(9))*2.306</f>
        <v>0</v>
      </c>
      <c r="G67" s="42"/>
      <c r="H67"/>
      <c r="I67"/>
      <c r="J67"/>
      <c r="K67"/>
      <c r="L67"/>
    </row>
    <row r="68" spans="1:12" ht="17.100000000000001" customHeight="1" thickBot="1" x14ac:dyDescent="0.3">
      <c r="A68" s="21"/>
      <c r="B68"/>
      <c r="C68"/>
      <c r="D68"/>
      <c r="E68"/>
      <c r="F68" s="42"/>
      <c r="G68" s="42"/>
      <c r="H68"/>
      <c r="I68"/>
      <c r="J68"/>
      <c r="K68"/>
      <c r="L68"/>
    </row>
    <row r="69" spans="1:12" ht="17.100000000000001" customHeight="1" thickBot="1" x14ac:dyDescent="0.3">
      <c r="A69" s="21"/>
      <c r="B69" s="52" t="str">
        <f>"Promedio de NOx  al"&amp;" "&amp;D56&amp;"%"&amp;" "&amp;" de O2 en las 9 corridas"</f>
        <v>Promedio de NOx  al 15%  de O2 en las 9 corridas</v>
      </c>
      <c r="C69" s="53"/>
      <c r="D69" s="53"/>
      <c r="E69" s="53"/>
      <c r="F69" s="117" t="e">
        <f>$F$62*1.88*((20.9-D56)/(20.9-'O2'!F50))</f>
        <v>#DIV/0!</v>
      </c>
      <c r="G69" s="54" t="s">
        <v>16</v>
      </c>
      <c r="H69"/>
      <c r="I69"/>
      <c r="J69"/>
      <c r="K69"/>
      <c r="L69"/>
    </row>
    <row r="70" spans="1:12" ht="17.100000000000001" customHeight="1" x14ac:dyDescent="0.25">
      <c r="A70" s="21"/>
      <c r="B70" s="162" t="s">
        <v>78</v>
      </c>
      <c r="C70" s="56"/>
      <c r="D70" s="56"/>
      <c r="E70" s="56"/>
      <c r="F70" s="163" t="e">
        <f>'O2'!F50</f>
        <v>#DIV/0!</v>
      </c>
      <c r="G70" s="58" t="s">
        <v>77</v>
      </c>
      <c r="H70" s="1"/>
      <c r="I70" s="1"/>
      <c r="J70" s="1"/>
      <c r="K70" s="1"/>
      <c r="L70" s="1"/>
    </row>
    <row r="71" spans="1:12" ht="17.100000000000001" customHeight="1" x14ac:dyDescent="0.2">
      <c r="A71" s="21"/>
      <c r="B71" s="55" t="s">
        <v>80</v>
      </c>
      <c r="C71" s="56"/>
      <c r="D71" s="56"/>
      <c r="E71" s="56"/>
      <c r="F71" s="57">
        <f>IF(D54="Nueva",VLOOKUP(D55,NUEVA,2,0),VLOOKUP(D55,EXIST,2,0))</f>
        <v>50</v>
      </c>
      <c r="G71" s="58" t="s">
        <v>16</v>
      </c>
    </row>
    <row r="72" spans="1:12" ht="17.100000000000001" customHeight="1" thickBot="1" x14ac:dyDescent="0.25">
      <c r="A72" s="21"/>
      <c r="B72" s="160" t="s">
        <v>79</v>
      </c>
      <c r="C72" s="76"/>
      <c r="D72" s="76"/>
      <c r="E72" s="76"/>
      <c r="F72" s="59">
        <f>+F71/2</f>
        <v>25</v>
      </c>
      <c r="G72" s="60" t="s">
        <v>16</v>
      </c>
    </row>
    <row r="73" spans="1:12" ht="17.100000000000001" customHeight="1" x14ac:dyDescent="0.25">
      <c r="A73" s="21"/>
      <c r="B73"/>
      <c r="C73"/>
      <c r="D73"/>
      <c r="E73"/>
      <c r="F73" s="42"/>
      <c r="G73" s="42"/>
    </row>
    <row r="74" spans="1:12" ht="17.100000000000001" customHeight="1" thickBot="1" x14ac:dyDescent="0.3">
      <c r="A74" s="21"/>
      <c r="B74"/>
      <c r="C74"/>
      <c r="D74"/>
      <c r="E74"/>
      <c r="F74" s="42"/>
      <c r="G74" s="42"/>
    </row>
    <row r="75" spans="1:12" ht="17.100000000000001" customHeight="1" x14ac:dyDescent="0.2">
      <c r="A75" s="21"/>
      <c r="B75" s="64" t="s">
        <v>17</v>
      </c>
      <c r="C75" s="49"/>
      <c r="D75" s="49"/>
      <c r="E75" s="49"/>
      <c r="F75" s="96" t="e">
        <f>+IF(F69&gt;F72,20%,10%)</f>
        <v>#DIV/0!</v>
      </c>
      <c r="G75" s="42"/>
    </row>
    <row r="76" spans="1:12" ht="17.100000000000001" customHeight="1" x14ac:dyDescent="0.2">
      <c r="A76" s="21"/>
      <c r="B76" s="62" t="s">
        <v>18</v>
      </c>
      <c r="C76" s="63"/>
      <c r="D76" s="63"/>
      <c r="E76" s="63"/>
      <c r="F76" s="169" t="e">
        <f>IF($F$75=10%,(SQRT($F$65*$F$65)+$F$67)*100/$F$71,(SQRT($F$65*$F$65)+$F$67)*100/$F$62)</f>
        <v>#DIV/0!</v>
      </c>
      <c r="G76" s="42"/>
    </row>
    <row r="77" spans="1:12" ht="17.100000000000001" customHeight="1" thickBot="1" x14ac:dyDescent="0.25">
      <c r="A77" s="21"/>
      <c r="B77" s="103" t="s">
        <v>25</v>
      </c>
      <c r="C77" s="93"/>
      <c r="D77" s="93"/>
      <c r="E77" s="161"/>
      <c r="F77" s="51" t="e">
        <f>+IF(F76/100&lt;F75, "SÍ","NO")</f>
        <v>#DIV/0!</v>
      </c>
      <c r="G77" s="42"/>
    </row>
    <row r="78" spans="1:12" ht="15" x14ac:dyDescent="0.25">
      <c r="A78" s="21"/>
      <c r="B78"/>
      <c r="C78"/>
      <c r="D78"/>
      <c r="E78"/>
      <c r="F78" s="42"/>
      <c r="G78" s="42"/>
      <c r="H78" s="12"/>
      <c r="I78" s="12"/>
      <c r="J78" s="12"/>
      <c r="K78" s="12"/>
    </row>
    <row r="79" spans="1:12" ht="15" x14ac:dyDescent="0.25">
      <c r="A79" s="21"/>
      <c r="B79"/>
      <c r="C79"/>
      <c r="D79"/>
      <c r="E79"/>
      <c r="F79" s="42"/>
      <c r="G79" s="13"/>
      <c r="H79" s="12"/>
      <c r="I79" s="12"/>
      <c r="J79" s="12"/>
      <c r="K79" s="12"/>
    </row>
    <row r="80" spans="1:12" ht="15" x14ac:dyDescent="0.25">
      <c r="B80"/>
      <c r="C80"/>
      <c r="D80"/>
      <c r="E80"/>
    </row>
    <row r="81" spans="2:3" x14ac:dyDescent="0.2">
      <c r="B81" s="48" t="s">
        <v>66</v>
      </c>
    </row>
    <row r="83" spans="2:3" x14ac:dyDescent="0.2">
      <c r="B83" s="148" t="s">
        <v>56</v>
      </c>
      <c r="C83" s="148" t="s">
        <v>60</v>
      </c>
    </row>
    <row r="84" spans="2:3" x14ac:dyDescent="0.2">
      <c r="B84" s="146" t="s">
        <v>57</v>
      </c>
      <c r="C84" s="146">
        <v>200</v>
      </c>
    </row>
    <row r="85" spans="2:3" x14ac:dyDescent="0.2">
      <c r="B85" s="146" t="s">
        <v>58</v>
      </c>
      <c r="C85" s="146">
        <v>120</v>
      </c>
    </row>
    <row r="86" spans="2:3" x14ac:dyDescent="0.2">
      <c r="B86" s="146" t="s">
        <v>59</v>
      </c>
      <c r="C86" s="146">
        <v>50</v>
      </c>
    </row>
    <row r="89" spans="2:3" x14ac:dyDescent="0.2">
      <c r="B89" s="48" t="s">
        <v>67</v>
      </c>
    </row>
    <row r="91" spans="2:3" x14ac:dyDescent="0.2">
      <c r="B91" s="148" t="s">
        <v>56</v>
      </c>
      <c r="C91" s="148" t="s">
        <v>60</v>
      </c>
    </row>
    <row r="92" spans="2:3" x14ac:dyDescent="0.2">
      <c r="B92" s="146" t="s">
        <v>57</v>
      </c>
      <c r="C92" s="146">
        <v>500</v>
      </c>
    </row>
    <row r="93" spans="2:3" x14ac:dyDescent="0.2">
      <c r="B93" s="146" t="s">
        <v>58</v>
      </c>
      <c r="C93" s="146">
        <v>200</v>
      </c>
    </row>
    <row r="94" spans="2:3" x14ac:dyDescent="0.2">
      <c r="B94" s="146" t="s">
        <v>59</v>
      </c>
      <c r="C94" s="146">
        <v>50</v>
      </c>
    </row>
    <row r="97" spans="2:9" ht="14.25" x14ac:dyDescent="0.25">
      <c r="B97" s="147" t="s">
        <v>61</v>
      </c>
    </row>
    <row r="99" spans="2:9" ht="15" x14ac:dyDescent="0.25">
      <c r="B99" s="151" t="s">
        <v>62</v>
      </c>
      <c r="H99"/>
      <c r="I99"/>
    </row>
    <row r="100" spans="2:9" ht="15" x14ac:dyDescent="0.25">
      <c r="B100" s="146" t="s">
        <v>57</v>
      </c>
      <c r="C100" s="150">
        <v>6</v>
      </c>
      <c r="H100"/>
      <c r="I100"/>
    </row>
    <row r="101" spans="2:9" ht="15" x14ac:dyDescent="0.25">
      <c r="B101" s="146" t="s">
        <v>58</v>
      </c>
      <c r="C101" s="146">
        <v>3</v>
      </c>
      <c r="H101"/>
      <c r="I101"/>
    </row>
    <row r="102" spans="2:9" ht="15" x14ac:dyDescent="0.25">
      <c r="B102" s="146" t="s">
        <v>59</v>
      </c>
      <c r="C102" s="146">
        <v>3</v>
      </c>
      <c r="G102" s="42"/>
      <c r="H102"/>
      <c r="I102"/>
    </row>
    <row r="103" spans="2:9" ht="15" x14ac:dyDescent="0.25">
      <c r="H103"/>
      <c r="I103"/>
    </row>
    <row r="104" spans="2:9" x14ac:dyDescent="0.2">
      <c r="B104" s="146" t="s">
        <v>63</v>
      </c>
    </row>
    <row r="105" spans="2:9" ht="15" x14ac:dyDescent="0.25">
      <c r="B105" s="146" t="s">
        <v>57</v>
      </c>
      <c r="C105" s="150">
        <v>0</v>
      </c>
    </row>
    <row r="106" spans="2:9" x14ac:dyDescent="0.2">
      <c r="B106" s="146" t="s">
        <v>58</v>
      </c>
      <c r="C106" s="146">
        <v>15</v>
      </c>
    </row>
    <row r="107" spans="2:9" x14ac:dyDescent="0.2">
      <c r="B107" s="146" t="s">
        <v>59</v>
      </c>
      <c r="C107" s="146">
        <v>15</v>
      </c>
    </row>
    <row r="110" spans="2:9" x14ac:dyDescent="0.2">
      <c r="B110" s="149" t="s">
        <v>64</v>
      </c>
    </row>
    <row r="111" spans="2:9" x14ac:dyDescent="0.2">
      <c r="B111" s="146" t="s">
        <v>57</v>
      </c>
      <c r="C111" s="146">
        <v>15</v>
      </c>
    </row>
    <row r="112" spans="2:9" x14ac:dyDescent="0.2">
      <c r="B112" s="146" t="s">
        <v>58</v>
      </c>
      <c r="C112" s="146">
        <v>15</v>
      </c>
    </row>
    <row r="113" spans="2:3" x14ac:dyDescent="0.2">
      <c r="B113" s="146" t="s">
        <v>59</v>
      </c>
      <c r="C113" s="146">
        <v>15</v>
      </c>
    </row>
    <row r="116" spans="2:3" x14ac:dyDescent="0.2">
      <c r="B116" s="42" t="s">
        <v>66</v>
      </c>
    </row>
    <row r="117" spans="2:3" x14ac:dyDescent="0.2">
      <c r="B117" s="42" t="s">
        <v>67</v>
      </c>
    </row>
    <row r="119" spans="2:3" x14ac:dyDescent="0.2">
      <c r="B119" s="42" t="s">
        <v>73</v>
      </c>
    </row>
    <row r="120" spans="2:3" x14ac:dyDescent="0.2">
      <c r="B120" s="42" t="s">
        <v>74</v>
      </c>
    </row>
    <row r="121" spans="2:3" x14ac:dyDescent="0.2">
      <c r="B121" s="42" t="s">
        <v>64</v>
      </c>
    </row>
  </sheetData>
  <mergeCells count="44">
    <mergeCell ref="B67:E67"/>
    <mergeCell ref="B57:C57"/>
    <mergeCell ref="D57:E57"/>
    <mergeCell ref="B62:E62"/>
    <mergeCell ref="B63:E63"/>
    <mergeCell ref="B64:E64"/>
    <mergeCell ref="B65:E65"/>
    <mergeCell ref="B66:E66"/>
    <mergeCell ref="D54:E54"/>
    <mergeCell ref="D53:E53"/>
    <mergeCell ref="D55:E55"/>
    <mergeCell ref="B56:C56"/>
    <mergeCell ref="D56:E56"/>
    <mergeCell ref="B53:C53"/>
    <mergeCell ref="B55:C55"/>
    <mergeCell ref="B54:C54"/>
    <mergeCell ref="I35:I36"/>
    <mergeCell ref="G35:G36"/>
    <mergeCell ref="B35:B37"/>
    <mergeCell ref="C35:C36"/>
    <mergeCell ref="D35:D36"/>
    <mergeCell ref="E35:E36"/>
    <mergeCell ref="F35:F36"/>
    <mergeCell ref="B15:B17"/>
    <mergeCell ref="C15:C16"/>
    <mergeCell ref="D15:D16"/>
    <mergeCell ref="E15:E16"/>
    <mergeCell ref="F15:F16"/>
    <mergeCell ref="E9:H9"/>
    <mergeCell ref="E10:H10"/>
    <mergeCell ref="K35:K36"/>
    <mergeCell ref="J35:J36"/>
    <mergeCell ref="F2:K2"/>
    <mergeCell ref="F3:K3"/>
    <mergeCell ref="G15:G16"/>
    <mergeCell ref="H15:H16"/>
    <mergeCell ref="I15:I16"/>
    <mergeCell ref="J15:J16"/>
    <mergeCell ref="K15:K16"/>
    <mergeCell ref="B6:K6"/>
    <mergeCell ref="E8:H8"/>
    <mergeCell ref="B13:K13"/>
    <mergeCell ref="B33:K33"/>
    <mergeCell ref="H35:H36"/>
  </mergeCells>
  <conditionalFormatting sqref="K18:K29">
    <cfRule type="top10" dxfId="4" priority="1" rank="3"/>
  </conditionalFormatting>
  <dataValidations count="3">
    <dataValidation type="list" allowBlank="1" showInputMessage="1" showErrorMessage="1" sqref="D55">
      <formula1>$B$84:$B$86</formula1>
    </dataValidation>
    <dataValidation type="list" allowBlank="1" showInputMessage="1" showErrorMessage="1" sqref="D54">
      <formula1>$B$116:$B$117</formula1>
    </dataValidation>
    <dataValidation type="list" allowBlank="1" showInputMessage="1" showErrorMessage="1" sqref="D53">
      <formula1>$B$119:$B$121</formula1>
    </dataValidation>
  </dataValidations>
  <printOptions horizontalCentered="1"/>
  <pageMargins left="0.78740157480314965" right="0.78740157480314965" top="0.98425196850393704" bottom="0.98425196850393704" header="0" footer="0"/>
  <pageSetup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R232"/>
  <sheetViews>
    <sheetView showGridLines="0" tabSelected="1" zoomScaleNormal="100" zoomScaleSheetLayoutView="100" workbookViewId="0">
      <selection activeCell="M40" sqref="M40"/>
    </sheetView>
  </sheetViews>
  <sheetFormatPr baseColWidth="10" defaultRowHeight="12.75" x14ac:dyDescent="0.2"/>
  <cols>
    <col min="1" max="1" width="6.7109375" style="41" customWidth="1"/>
    <col min="2" max="2" width="13.5703125" style="42" customWidth="1"/>
    <col min="3" max="3" width="17.28515625" style="42" customWidth="1"/>
    <col min="4" max="4" width="16.42578125" style="41" customWidth="1"/>
    <col min="5" max="5" width="16.140625" style="41" customWidth="1"/>
    <col min="6" max="6" width="19.42578125" style="41" customWidth="1"/>
    <col min="7" max="7" width="15.140625" style="41" customWidth="1"/>
    <col min="8" max="8" width="21.42578125" style="42" customWidth="1"/>
    <col min="9" max="9" width="16.5703125" style="42" customWidth="1"/>
    <col min="10" max="10" width="21.140625" style="42" customWidth="1"/>
    <col min="11" max="11" width="15.42578125" style="42" customWidth="1"/>
    <col min="12" max="12" width="14.28515625" style="42" customWidth="1"/>
    <col min="13" max="15" width="11.42578125" style="42"/>
    <col min="16" max="16" width="12.85546875" style="42" customWidth="1"/>
    <col min="17" max="16384" width="11.42578125" style="42"/>
  </cols>
  <sheetData>
    <row r="1" spans="2:16" s="43" customFormat="1" ht="15" customHeight="1" x14ac:dyDescent="0.25">
      <c r="B1" s="31"/>
      <c r="C1" s="32"/>
      <c r="D1" s="188"/>
      <c r="E1" s="399" t="s">
        <v>103</v>
      </c>
      <c r="F1" s="400"/>
      <c r="G1" s="400"/>
      <c r="H1" s="400"/>
      <c r="I1" s="400"/>
      <c r="J1" s="401"/>
      <c r="K1" s="183" t="s">
        <v>104</v>
      </c>
      <c r="L1" s="231" t="s">
        <v>181</v>
      </c>
      <c r="N1"/>
      <c r="O1"/>
    </row>
    <row r="2" spans="2:16" s="43" customFormat="1" ht="15" customHeight="1" x14ac:dyDescent="0.25">
      <c r="B2" s="189"/>
      <c r="C2" s="36"/>
      <c r="D2" s="190"/>
      <c r="E2" s="402"/>
      <c r="F2" s="403"/>
      <c r="G2" s="403"/>
      <c r="H2" s="403"/>
      <c r="I2" s="403"/>
      <c r="J2" s="404"/>
      <c r="K2" s="184" t="s">
        <v>105</v>
      </c>
      <c r="L2" s="302" t="s">
        <v>106</v>
      </c>
      <c r="N2"/>
      <c r="O2"/>
    </row>
    <row r="3" spans="2:16" s="43" customFormat="1" ht="15" customHeight="1" x14ac:dyDescent="0.25">
      <c r="B3" s="189"/>
      <c r="C3" s="36"/>
      <c r="D3" s="190"/>
      <c r="E3" s="402"/>
      <c r="F3" s="403"/>
      <c r="G3" s="403"/>
      <c r="H3" s="403"/>
      <c r="I3" s="403"/>
      <c r="J3" s="404"/>
      <c r="K3" s="185" t="s">
        <v>0</v>
      </c>
      <c r="L3" s="302" t="s">
        <v>182</v>
      </c>
      <c r="N3"/>
      <c r="O3"/>
    </row>
    <row r="4" spans="2:16" s="43" customFormat="1" ht="15" customHeight="1" thickBot="1" x14ac:dyDescent="0.3">
      <c r="B4" s="33"/>
      <c r="C4" s="34"/>
      <c r="D4" s="191"/>
      <c r="E4" s="405"/>
      <c r="F4" s="406"/>
      <c r="G4" s="406"/>
      <c r="H4" s="406"/>
      <c r="I4" s="406"/>
      <c r="J4" s="407"/>
      <c r="K4" s="186" t="s">
        <v>107</v>
      </c>
      <c r="L4" s="232" t="s">
        <v>108</v>
      </c>
      <c r="N4"/>
      <c r="O4"/>
    </row>
    <row r="5" spans="2:16" s="43" customFormat="1" ht="11.25" customHeight="1" x14ac:dyDescent="0.25">
      <c r="B5" s="187"/>
      <c r="C5" s="187"/>
      <c r="D5" s="187"/>
      <c r="E5" s="187"/>
      <c r="K5" s="37"/>
      <c r="L5" s="35"/>
      <c r="M5" s="35"/>
      <c r="N5"/>
      <c r="O5"/>
    </row>
    <row r="6" spans="2:16" s="43" customFormat="1" ht="11.25" customHeight="1" x14ac:dyDescent="0.25">
      <c r="K6" s="37"/>
      <c r="L6" s="35"/>
      <c r="M6" s="35"/>
      <c r="N6"/>
      <c r="O6"/>
    </row>
    <row r="7" spans="2:16" s="43" customFormat="1" ht="11.25" customHeight="1" thickBot="1" x14ac:dyDescent="0.3">
      <c r="K7" s="37"/>
      <c r="L7" s="35"/>
      <c r="M7" s="35"/>
      <c r="N7"/>
      <c r="O7"/>
    </row>
    <row r="8" spans="2:16" s="43" customFormat="1" ht="16.5" customHeight="1" x14ac:dyDescent="0.25">
      <c r="B8" s="438" t="s">
        <v>68</v>
      </c>
      <c r="C8" s="202" t="s">
        <v>86</v>
      </c>
      <c r="D8" s="203"/>
      <c r="E8" s="204"/>
      <c r="F8" s="415" t="s">
        <v>191</v>
      </c>
      <c r="G8" s="416"/>
      <c r="H8"/>
      <c r="I8" s="408" t="s">
        <v>92</v>
      </c>
      <c r="J8" s="242" t="s">
        <v>93</v>
      </c>
      <c r="K8" s="444" t="s">
        <v>94</v>
      </c>
      <c r="L8" s="445"/>
      <c r="M8"/>
    </row>
    <row r="9" spans="2:16" s="43" customFormat="1" ht="16.5" customHeight="1" x14ac:dyDescent="0.25">
      <c r="B9" s="439"/>
      <c r="C9" s="205" t="s">
        <v>87</v>
      </c>
      <c r="D9" s="206"/>
      <c r="E9" s="230"/>
      <c r="F9" s="417" t="s">
        <v>192</v>
      </c>
      <c r="G9" s="418"/>
      <c r="H9"/>
      <c r="I9" s="409"/>
      <c r="J9" s="243" t="s">
        <v>95</v>
      </c>
      <c r="K9" s="413" t="s">
        <v>196</v>
      </c>
      <c r="L9" s="423"/>
      <c r="M9"/>
    </row>
    <row r="10" spans="2:16" s="43" customFormat="1" ht="16.5" customHeight="1" x14ac:dyDescent="0.25">
      <c r="B10" s="439"/>
      <c r="C10" s="205" t="s">
        <v>88</v>
      </c>
      <c r="D10" s="207"/>
      <c r="E10" s="207"/>
      <c r="F10" s="417" t="s">
        <v>193</v>
      </c>
      <c r="G10" s="448"/>
      <c r="H10"/>
      <c r="I10" s="409"/>
      <c r="J10" s="243" t="s">
        <v>96</v>
      </c>
      <c r="K10" s="413" t="s">
        <v>198</v>
      </c>
      <c r="L10" s="423"/>
      <c r="M10"/>
    </row>
    <row r="11" spans="2:16" s="43" customFormat="1" ht="16.5" customHeight="1" x14ac:dyDescent="0.25">
      <c r="B11" s="439"/>
      <c r="C11" s="205" t="s">
        <v>89</v>
      </c>
      <c r="D11" s="206"/>
      <c r="E11" s="230"/>
      <c r="F11" s="417" t="s">
        <v>149</v>
      </c>
      <c r="G11" s="448"/>
      <c r="H11"/>
      <c r="I11" s="409"/>
      <c r="J11" s="243" t="s">
        <v>97</v>
      </c>
      <c r="K11" s="413" t="s">
        <v>199</v>
      </c>
      <c r="L11" s="423"/>
      <c r="M11"/>
    </row>
    <row r="12" spans="2:16" s="43" customFormat="1" ht="16.5" customHeight="1" x14ac:dyDescent="0.25">
      <c r="B12" s="439"/>
      <c r="C12" s="205" t="s">
        <v>90</v>
      </c>
      <c r="D12" s="206"/>
      <c r="E12" s="230"/>
      <c r="F12" s="417" t="s">
        <v>194</v>
      </c>
      <c r="G12" s="448"/>
      <c r="H12"/>
      <c r="I12" s="409"/>
      <c r="J12" s="243" t="s">
        <v>98</v>
      </c>
      <c r="K12" s="433" t="s">
        <v>83</v>
      </c>
      <c r="L12" s="434"/>
      <c r="M12"/>
    </row>
    <row r="13" spans="2:16" s="43" customFormat="1" ht="16.5" customHeight="1" thickBot="1" x14ac:dyDescent="0.3">
      <c r="B13" s="440"/>
      <c r="C13" s="208" t="s">
        <v>91</v>
      </c>
      <c r="D13" s="209"/>
      <c r="E13" s="210"/>
      <c r="F13" s="421" t="s">
        <v>195</v>
      </c>
      <c r="G13" s="422"/>
      <c r="H13"/>
      <c r="I13" s="410"/>
      <c r="J13" s="244" t="s">
        <v>99</v>
      </c>
      <c r="K13" s="449">
        <v>700</v>
      </c>
      <c r="L13" s="450"/>
      <c r="M13"/>
    </row>
    <row r="14" spans="2:16" s="43" customFormat="1" ht="11.25" customHeight="1" x14ac:dyDescent="0.25">
      <c r="B14" s="36"/>
      <c r="C14" s="36"/>
      <c r="D14" s="36"/>
      <c r="E14"/>
      <c r="F14"/>
      <c r="G14"/>
      <c r="H14"/>
      <c r="I14"/>
      <c r="J14"/>
      <c r="K14"/>
      <c r="L14"/>
      <c r="M14"/>
    </row>
    <row r="15" spans="2:16" s="43" customFormat="1" ht="11.25" customHeight="1" thickBot="1" x14ac:dyDescent="0.3">
      <c r="B15" s="36"/>
      <c r="C15" s="36"/>
      <c r="D15" s="36"/>
      <c r="E15"/>
      <c r="F15"/>
      <c r="G15"/>
      <c r="H15"/>
      <c r="I15"/>
      <c r="J15"/>
      <c r="K15"/>
      <c r="L15"/>
      <c r="M15"/>
    </row>
    <row r="16" spans="2:16" s="43" customFormat="1" ht="16.5" customHeight="1" x14ac:dyDescent="0.25">
      <c r="B16" s="441" t="s">
        <v>109</v>
      </c>
      <c r="C16" s="193" t="s">
        <v>65</v>
      </c>
      <c r="D16" s="194"/>
      <c r="E16" s="211"/>
      <c r="F16" s="411" t="s">
        <v>124</v>
      </c>
      <c r="G16" s="412"/>
      <c r="H16"/>
      <c r="I16" s="408" t="s">
        <v>100</v>
      </c>
      <c r="J16" s="226" t="s">
        <v>101</v>
      </c>
      <c r="K16" s="411" t="s">
        <v>197</v>
      </c>
      <c r="L16" s="412"/>
      <c r="M16"/>
      <c r="O16"/>
      <c r="P16"/>
    </row>
    <row r="17" spans="2:17" s="43" customFormat="1" ht="16.5" customHeight="1" x14ac:dyDescent="0.25">
      <c r="B17" s="442"/>
      <c r="C17" s="195" t="s">
        <v>71</v>
      </c>
      <c r="D17" s="251"/>
      <c r="E17" s="250"/>
      <c r="F17" s="413" t="s">
        <v>67</v>
      </c>
      <c r="G17" s="414"/>
      <c r="H17" s="283"/>
      <c r="I17" s="409"/>
      <c r="J17" s="227" t="s">
        <v>102</v>
      </c>
      <c r="K17" s="413" t="s">
        <v>197</v>
      </c>
      <c r="L17" s="423"/>
      <c r="M17"/>
      <c r="O17"/>
      <c r="P17"/>
    </row>
    <row r="18" spans="2:17" s="43" customFormat="1" ht="16.5" customHeight="1" x14ac:dyDescent="0.25">
      <c r="B18" s="442"/>
      <c r="C18" s="195" t="s">
        <v>56</v>
      </c>
      <c r="D18" s="251"/>
      <c r="E18" s="250"/>
      <c r="F18" s="413" t="s">
        <v>59</v>
      </c>
      <c r="G18" s="414"/>
      <c r="H18" s="283"/>
      <c r="I18" s="409"/>
      <c r="J18" s="228" t="s">
        <v>110</v>
      </c>
      <c r="K18" s="446">
        <v>2</v>
      </c>
      <c r="L18" s="447"/>
      <c r="M18"/>
    </row>
    <row r="19" spans="2:17" s="43" customFormat="1" ht="18" customHeight="1" x14ac:dyDescent="0.25">
      <c r="B19" s="442"/>
      <c r="C19" s="425" t="s">
        <v>137</v>
      </c>
      <c r="D19" s="426"/>
      <c r="E19" s="426"/>
      <c r="F19" s="413" t="s">
        <v>142</v>
      </c>
      <c r="G19" s="414"/>
      <c r="H19" s="284"/>
      <c r="I19" s="409"/>
      <c r="J19" s="228" t="s">
        <v>111</v>
      </c>
      <c r="K19" s="446">
        <v>2</v>
      </c>
      <c r="L19" s="447"/>
      <c r="M19"/>
    </row>
    <row r="20" spans="2:17" s="43" customFormat="1" ht="23.25" customHeight="1" thickBot="1" x14ac:dyDescent="0.3">
      <c r="B20" s="443"/>
      <c r="C20" s="427" t="s">
        <v>138</v>
      </c>
      <c r="D20" s="427"/>
      <c r="E20" s="428"/>
      <c r="F20" s="419" t="s">
        <v>136</v>
      </c>
      <c r="G20" s="420"/>
      <c r="H20" s="284"/>
      <c r="I20" s="410"/>
      <c r="J20" s="229" t="s">
        <v>112</v>
      </c>
      <c r="K20" s="419">
        <f>K19-K18</f>
        <v>0</v>
      </c>
      <c r="L20" s="420"/>
      <c r="M20"/>
    </row>
    <row r="21" spans="2:17" s="43" customFormat="1" ht="15.75" customHeight="1" x14ac:dyDescent="0.2">
      <c r="B21" s="198"/>
      <c r="D21" s="196"/>
      <c r="E21" s="196"/>
      <c r="F21" s="199"/>
      <c r="G21" s="199"/>
      <c r="H21" s="200"/>
      <c r="I21" s="200"/>
      <c r="J21" s="201"/>
      <c r="K21" s="197"/>
      <c r="L21" s="197"/>
      <c r="M21" s="192"/>
      <c r="N21" s="192"/>
    </row>
    <row r="22" spans="2:17" s="43" customFormat="1" ht="11.25" customHeight="1" x14ac:dyDescent="0.25">
      <c r="C22"/>
      <c r="D22"/>
      <c r="E22"/>
      <c r="F22" s="248"/>
      <c r="G22" s="249"/>
      <c r="H22" s="37"/>
      <c r="I22" s="37"/>
    </row>
    <row r="23" spans="2:17" s="43" customFormat="1" ht="11.25" customHeight="1" thickBot="1" x14ac:dyDescent="0.25">
      <c r="B23" s="36"/>
      <c r="C23" s="36"/>
      <c r="D23" s="36"/>
      <c r="E23" s="36"/>
      <c r="F23" s="37"/>
      <c r="G23" s="37"/>
      <c r="H23" s="37"/>
      <c r="I23" s="37"/>
    </row>
    <row r="24" spans="2:17" s="43" customFormat="1" ht="18.75" customHeight="1" thickBot="1" x14ac:dyDescent="0.3">
      <c r="B24" s="435" t="s">
        <v>113</v>
      </c>
      <c r="C24" s="436"/>
      <c r="D24" s="436"/>
      <c r="E24" s="436"/>
      <c r="F24" s="436"/>
      <c r="G24" s="436"/>
      <c r="H24" s="436"/>
      <c r="I24" s="436"/>
      <c r="J24" s="436"/>
      <c r="K24" s="436"/>
      <c r="L24" s="437"/>
      <c r="M24"/>
      <c r="N24"/>
      <c r="O24"/>
      <c r="P24"/>
      <c r="Q24"/>
    </row>
    <row r="25" spans="2:17" s="43" customFormat="1" ht="11.25" customHeight="1" x14ac:dyDescent="0.2">
      <c r="I25" s="37"/>
    </row>
    <row r="27" spans="2:17" ht="15" x14ac:dyDescent="0.25">
      <c r="B27" s="379" t="s">
        <v>183</v>
      </c>
      <c r="C27" s="379"/>
      <c r="D27" s="379"/>
      <c r="E27" s="379"/>
      <c r="F27" s="379"/>
      <c r="G27" s="379"/>
      <c r="H27" s="379"/>
      <c r="I27" s="379"/>
      <c r="J27" s="379"/>
      <c r="K27" s="379"/>
    </row>
    <row r="28" spans="2:17" ht="13.5" thickBot="1" x14ac:dyDescent="0.25"/>
    <row r="29" spans="2:17" ht="15" customHeight="1" x14ac:dyDescent="0.2">
      <c r="B29" s="344" t="s">
        <v>3</v>
      </c>
      <c r="C29" s="335" t="s">
        <v>0</v>
      </c>
      <c r="D29" s="335" t="s">
        <v>7</v>
      </c>
      <c r="E29" s="335" t="s">
        <v>13</v>
      </c>
      <c r="F29" s="327" t="s">
        <v>14</v>
      </c>
      <c r="G29" s="335" t="s">
        <v>15</v>
      </c>
      <c r="H29" s="335" t="s">
        <v>12</v>
      </c>
      <c r="I29" s="335" t="s">
        <v>9</v>
      </c>
      <c r="J29" s="335" t="s">
        <v>130</v>
      </c>
      <c r="K29" s="429" t="s">
        <v>11</v>
      </c>
      <c r="L29" s="431" t="s">
        <v>114</v>
      </c>
      <c r="N29" s="47"/>
    </row>
    <row r="30" spans="2:17" ht="41.25" customHeight="1" x14ac:dyDescent="0.2">
      <c r="B30" s="345"/>
      <c r="C30" s="424"/>
      <c r="D30" s="424"/>
      <c r="E30" s="424"/>
      <c r="F30" s="328"/>
      <c r="G30" s="424"/>
      <c r="H30" s="380"/>
      <c r="I30" s="380"/>
      <c r="J30" s="380"/>
      <c r="K30" s="430"/>
      <c r="L30" s="432"/>
      <c r="N30" s="47"/>
    </row>
    <row r="31" spans="2:17" ht="14.25" x14ac:dyDescent="0.2">
      <c r="B31" s="346"/>
      <c r="C31" s="322" t="s">
        <v>1</v>
      </c>
      <c r="D31" s="322" t="s">
        <v>2</v>
      </c>
      <c r="E31" s="322" t="s">
        <v>2</v>
      </c>
      <c r="F31" s="322" t="s">
        <v>2</v>
      </c>
      <c r="G31" s="322" t="s">
        <v>2</v>
      </c>
      <c r="H31" s="178" t="s">
        <v>38</v>
      </c>
      <c r="I31" s="178" t="s">
        <v>38</v>
      </c>
      <c r="J31" s="178" t="s">
        <v>38</v>
      </c>
      <c r="K31" s="213" t="s">
        <v>39</v>
      </c>
      <c r="L31" s="432"/>
      <c r="N31" s="47"/>
      <c r="O31" s="45"/>
    </row>
    <row r="32" spans="2:17" ht="15" customHeight="1" x14ac:dyDescent="0.25">
      <c r="B32" s="217">
        <v>1</v>
      </c>
      <c r="C32" s="218">
        <v>43978</v>
      </c>
      <c r="D32" s="219">
        <v>0.8125</v>
      </c>
      <c r="E32" s="219">
        <f>D32+(20/24/60)</f>
        <v>0.82638888888888884</v>
      </c>
      <c r="F32" s="219">
        <f>D32+$K$20/24/60</f>
        <v>0.8125</v>
      </c>
      <c r="G32" s="219">
        <f>E32</f>
        <v>0.82638888888888884</v>
      </c>
      <c r="H32" s="220">
        <v>344.07405418509813</v>
      </c>
      <c r="I32" s="220">
        <v>337.54066666666654</v>
      </c>
      <c r="J32" s="221">
        <f>H32-I32</f>
        <v>6.5333875184315957</v>
      </c>
      <c r="K32" s="214">
        <f>J32^2</f>
        <v>42.685152465997767</v>
      </c>
      <c r="L32" s="222" t="s">
        <v>115</v>
      </c>
      <c r="M32"/>
      <c r="N32" s="45"/>
      <c r="P32" s="45"/>
    </row>
    <row r="33" spans="1:18" ht="15" customHeight="1" x14ac:dyDescent="0.25">
      <c r="B33" s="217">
        <v>2</v>
      </c>
      <c r="C33" s="218">
        <v>43978</v>
      </c>
      <c r="D33" s="219">
        <f>E32+(1/24/60)</f>
        <v>0.82708333333333328</v>
      </c>
      <c r="E33" s="219">
        <f>D33+(20/60/24)</f>
        <v>0.84097222222222212</v>
      </c>
      <c r="F33" s="219">
        <f t="shared" ref="F33:F43" si="0">D33+$K$20/24/60</f>
        <v>0.82708333333333328</v>
      </c>
      <c r="G33" s="219">
        <f t="shared" ref="G33:G43" si="1">E33</f>
        <v>0.84097222222222212</v>
      </c>
      <c r="H33" s="220">
        <v>326.87547100974854</v>
      </c>
      <c r="I33" s="220">
        <v>328.64776190476198</v>
      </c>
      <c r="J33" s="221">
        <f t="shared" ref="J33:J43" si="2">H33-I33</f>
        <v>-1.7722908950134411</v>
      </c>
      <c r="K33" s="214">
        <f t="shared" ref="K33:K42" si="3">J33^2</f>
        <v>3.1410150165475441</v>
      </c>
      <c r="L33" s="222" t="s">
        <v>115</v>
      </c>
      <c r="M33"/>
      <c r="N33" s="45"/>
    </row>
    <row r="34" spans="1:18" ht="15" customHeight="1" x14ac:dyDescent="0.25">
      <c r="B34" s="217">
        <v>3</v>
      </c>
      <c r="C34" s="218">
        <v>43978</v>
      </c>
      <c r="D34" s="219">
        <f t="shared" ref="D34:D43" si="4">E33+(1/24/60)</f>
        <v>0.84166666666666656</v>
      </c>
      <c r="E34" s="219">
        <f t="shared" ref="E34:E43" si="5">D34+(20/60/24)</f>
        <v>0.8555555555555554</v>
      </c>
      <c r="F34" s="219">
        <f t="shared" si="0"/>
        <v>0.84166666666666656</v>
      </c>
      <c r="G34" s="219">
        <f t="shared" si="1"/>
        <v>0.8555555555555554</v>
      </c>
      <c r="H34" s="220">
        <v>324.02492978500931</v>
      </c>
      <c r="I34" s="220">
        <v>334.44623809523807</v>
      </c>
      <c r="J34" s="221">
        <f t="shared" si="2"/>
        <v>-10.421308310228767</v>
      </c>
      <c r="K34" s="214">
        <f t="shared" si="3"/>
        <v>108.60366689684315</v>
      </c>
      <c r="L34" s="222" t="s">
        <v>116</v>
      </c>
      <c r="M34"/>
    </row>
    <row r="35" spans="1:18" ht="15" customHeight="1" x14ac:dyDescent="0.25">
      <c r="B35" s="217">
        <v>4</v>
      </c>
      <c r="C35" s="218">
        <v>43978</v>
      </c>
      <c r="D35" s="219">
        <f t="shared" si="4"/>
        <v>0.85624999999999984</v>
      </c>
      <c r="E35" s="219">
        <f t="shared" si="5"/>
        <v>0.87013888888888868</v>
      </c>
      <c r="F35" s="219">
        <f t="shared" si="0"/>
        <v>0.85624999999999984</v>
      </c>
      <c r="G35" s="219">
        <f t="shared" si="1"/>
        <v>0.87013888888888868</v>
      </c>
      <c r="H35" s="220">
        <v>377.75143504259393</v>
      </c>
      <c r="I35" s="220">
        <v>386.52080952380959</v>
      </c>
      <c r="J35" s="221">
        <f t="shared" si="2"/>
        <v>-8.7693744812156638</v>
      </c>
      <c r="K35" s="214">
        <f t="shared" si="3"/>
        <v>76.901928791796493</v>
      </c>
      <c r="L35" s="222" t="s">
        <v>116</v>
      </c>
      <c r="M35"/>
    </row>
    <row r="36" spans="1:18" ht="15" customHeight="1" x14ac:dyDescent="0.25">
      <c r="B36" s="217">
        <v>5</v>
      </c>
      <c r="C36" s="218">
        <v>43978</v>
      </c>
      <c r="D36" s="219">
        <f t="shared" si="4"/>
        <v>0.87083333333333313</v>
      </c>
      <c r="E36" s="219">
        <f t="shared" si="5"/>
        <v>0.88472222222222197</v>
      </c>
      <c r="F36" s="219">
        <f t="shared" si="0"/>
        <v>0.87083333333333313</v>
      </c>
      <c r="G36" s="219">
        <f t="shared" si="1"/>
        <v>0.88472222222222197</v>
      </c>
      <c r="H36" s="220">
        <v>399.9265483828728</v>
      </c>
      <c r="I36" s="220">
        <v>398.53400000000011</v>
      </c>
      <c r="J36" s="221">
        <f>H36-I36</f>
        <v>1.3925483828726897</v>
      </c>
      <c r="K36" s="214">
        <f t="shared" si="3"/>
        <v>1.9391909986413431</v>
      </c>
      <c r="L36" s="222" t="s">
        <v>115</v>
      </c>
      <c r="M36"/>
    </row>
    <row r="37" spans="1:18" ht="15" customHeight="1" x14ac:dyDescent="0.25">
      <c r="B37" s="217">
        <v>6</v>
      </c>
      <c r="C37" s="218">
        <v>43978</v>
      </c>
      <c r="D37" s="219">
        <f t="shared" si="4"/>
        <v>0.88541666666666641</v>
      </c>
      <c r="E37" s="219">
        <f t="shared" si="5"/>
        <v>0.89930555555555525</v>
      </c>
      <c r="F37" s="219">
        <f t="shared" si="0"/>
        <v>0.88541666666666641</v>
      </c>
      <c r="G37" s="219">
        <f t="shared" si="1"/>
        <v>0.89930555555555525</v>
      </c>
      <c r="H37" s="220">
        <v>389.7923499818769</v>
      </c>
      <c r="I37" s="220">
        <v>394.46609523809536</v>
      </c>
      <c r="J37" s="221">
        <f t="shared" si="2"/>
        <v>-4.6737452562184671</v>
      </c>
      <c r="K37" s="214">
        <f t="shared" si="3"/>
        <v>21.843894720024625</v>
      </c>
      <c r="L37" s="222" t="s">
        <v>115</v>
      </c>
      <c r="M37"/>
    </row>
    <row r="38" spans="1:18" ht="15" customHeight="1" x14ac:dyDescent="0.25">
      <c r="B38" s="217">
        <v>7</v>
      </c>
      <c r="C38" s="218">
        <v>43978</v>
      </c>
      <c r="D38" s="219">
        <f t="shared" si="4"/>
        <v>0.89999999999999969</v>
      </c>
      <c r="E38" s="219">
        <f t="shared" si="5"/>
        <v>0.91388888888888853</v>
      </c>
      <c r="F38" s="219">
        <f t="shared" si="0"/>
        <v>0.89999999999999969</v>
      </c>
      <c r="G38" s="219">
        <f t="shared" si="1"/>
        <v>0.91388888888888853</v>
      </c>
      <c r="H38" s="220">
        <v>354.5419279802943</v>
      </c>
      <c r="I38" s="220">
        <v>348.4</v>
      </c>
      <c r="J38" s="221">
        <f t="shared" si="2"/>
        <v>6.1419279802943265</v>
      </c>
      <c r="K38" s="214">
        <f t="shared" si="3"/>
        <v>37.723279315122348</v>
      </c>
      <c r="L38" s="222" t="s">
        <v>115</v>
      </c>
      <c r="M38"/>
    </row>
    <row r="39" spans="1:18" ht="15" customHeight="1" x14ac:dyDescent="0.25">
      <c r="B39" s="217">
        <v>8</v>
      </c>
      <c r="C39" s="218">
        <v>43978</v>
      </c>
      <c r="D39" s="219">
        <f t="shared" si="4"/>
        <v>0.91458333333333297</v>
      </c>
      <c r="E39" s="219">
        <f t="shared" si="5"/>
        <v>0.92847222222222181</v>
      </c>
      <c r="F39" s="219">
        <f t="shared" si="0"/>
        <v>0.91458333333333297</v>
      </c>
      <c r="G39" s="219">
        <f t="shared" si="1"/>
        <v>0.92847222222222181</v>
      </c>
      <c r="H39" s="220">
        <v>342.41044400544257</v>
      </c>
      <c r="I39" s="220">
        <v>335.74566666666664</v>
      </c>
      <c r="J39" s="221">
        <f t="shared" si="2"/>
        <v>6.6647773387759344</v>
      </c>
      <c r="K39" s="214">
        <f t="shared" si="3"/>
        <v>44.419256975461224</v>
      </c>
      <c r="L39" s="222" t="s">
        <v>116</v>
      </c>
      <c r="M39"/>
    </row>
    <row r="40" spans="1:18" ht="15" customHeight="1" x14ac:dyDescent="0.25">
      <c r="B40" s="217">
        <v>9</v>
      </c>
      <c r="C40" s="218">
        <v>43978</v>
      </c>
      <c r="D40" s="219">
        <f t="shared" si="4"/>
        <v>0.92916666666666625</v>
      </c>
      <c r="E40" s="219">
        <f t="shared" si="5"/>
        <v>0.94305555555555509</v>
      </c>
      <c r="F40" s="219">
        <f t="shared" si="0"/>
        <v>0.92916666666666625</v>
      </c>
      <c r="G40" s="219">
        <f t="shared" si="1"/>
        <v>0.94305555555555509</v>
      </c>
      <c r="H40" s="220">
        <v>305.53931294631593</v>
      </c>
      <c r="I40" s="220">
        <v>304.93833333333339</v>
      </c>
      <c r="J40" s="221">
        <f>H40-I40</f>
        <v>0.60097961298254177</v>
      </c>
      <c r="K40" s="214">
        <f t="shared" si="3"/>
        <v>0.36117649522064571</v>
      </c>
      <c r="L40" s="222" t="s">
        <v>115</v>
      </c>
      <c r="M40"/>
    </row>
    <row r="41" spans="1:18" ht="15" customHeight="1" x14ac:dyDescent="0.25">
      <c r="B41" s="217">
        <v>10</v>
      </c>
      <c r="C41" s="218">
        <v>43978</v>
      </c>
      <c r="D41" s="219">
        <f t="shared" si="4"/>
        <v>0.94374999999999953</v>
      </c>
      <c r="E41" s="219">
        <f t="shared" si="5"/>
        <v>0.95763888888888837</v>
      </c>
      <c r="F41" s="219">
        <f t="shared" si="0"/>
        <v>0.94374999999999953</v>
      </c>
      <c r="G41" s="219">
        <f t="shared" si="1"/>
        <v>0.95763888888888837</v>
      </c>
      <c r="H41" s="220">
        <v>328.99192636724717</v>
      </c>
      <c r="I41" s="220">
        <v>331.25699999999989</v>
      </c>
      <c r="J41" s="221">
        <f t="shared" si="2"/>
        <v>-2.265073632752717</v>
      </c>
      <c r="K41" s="214">
        <f t="shared" si="3"/>
        <v>5.1305585617915899</v>
      </c>
      <c r="L41" s="222" t="s">
        <v>115</v>
      </c>
      <c r="M41"/>
    </row>
    <row r="42" spans="1:18" ht="15" customHeight="1" x14ac:dyDescent="0.25">
      <c r="B42" s="217">
        <v>11</v>
      </c>
      <c r="C42" s="218">
        <v>43978</v>
      </c>
      <c r="D42" s="219">
        <f t="shared" si="4"/>
        <v>0.95833333333333282</v>
      </c>
      <c r="E42" s="219">
        <f t="shared" si="5"/>
        <v>0.97222222222222165</v>
      </c>
      <c r="F42" s="219">
        <f t="shared" si="0"/>
        <v>0.95833333333333282</v>
      </c>
      <c r="G42" s="219">
        <f t="shared" si="1"/>
        <v>0.97222222222222165</v>
      </c>
      <c r="H42" s="220">
        <v>349.48912915383346</v>
      </c>
      <c r="I42" s="220">
        <v>349.59195238095236</v>
      </c>
      <c r="J42" s="221">
        <f t="shared" si="2"/>
        <v>-0.10282322711890401</v>
      </c>
      <c r="K42" s="214">
        <f t="shared" si="3"/>
        <v>1.0572616035145718E-2</v>
      </c>
      <c r="L42" s="222" t="s">
        <v>115</v>
      </c>
      <c r="M42"/>
    </row>
    <row r="43" spans="1:18" ht="15" customHeight="1" thickBot="1" x14ac:dyDescent="0.3">
      <c r="B43" s="65">
        <v>12</v>
      </c>
      <c r="C43" s="71">
        <v>43978</v>
      </c>
      <c r="D43" s="72">
        <f t="shared" si="4"/>
        <v>0.9729166666666661</v>
      </c>
      <c r="E43" s="72">
        <f t="shared" si="5"/>
        <v>0.98680555555555494</v>
      </c>
      <c r="F43" s="72">
        <f t="shared" si="0"/>
        <v>0.9729166666666661</v>
      </c>
      <c r="G43" s="72">
        <f t="shared" si="1"/>
        <v>0.98680555555555494</v>
      </c>
      <c r="H43" s="69">
        <v>327.28064827413448</v>
      </c>
      <c r="I43" s="69">
        <v>327.91080952380952</v>
      </c>
      <c r="J43" s="167">
        <f t="shared" si="2"/>
        <v>-0.63016124967504084</v>
      </c>
      <c r="K43" s="215">
        <f>J43^2</f>
        <v>0.39710320059200915</v>
      </c>
      <c r="L43" s="223" t="s">
        <v>115</v>
      </c>
      <c r="M43"/>
      <c r="O43"/>
      <c r="P43"/>
      <c r="Q43"/>
      <c r="R43"/>
    </row>
    <row r="44" spans="1:18" ht="15" x14ac:dyDescent="0.25">
      <c r="B44" s="61"/>
      <c r="C44"/>
      <c r="D44"/>
      <c r="E44"/>
      <c r="F44"/>
      <c r="G44"/>
      <c r="H44" s="182"/>
      <c r="I44" s="182"/>
      <c r="J44"/>
      <c r="K44"/>
      <c r="M44"/>
      <c r="N44"/>
      <c r="O44"/>
      <c r="P44"/>
      <c r="Q44"/>
      <c r="R44"/>
    </row>
    <row r="45" spans="1:18" ht="15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M45" s="1"/>
      <c r="N45" s="1"/>
      <c r="O45" s="1"/>
      <c r="P45" s="1"/>
      <c r="Q45" s="1"/>
      <c r="R45" s="1"/>
    </row>
    <row r="46" spans="1:18" x14ac:dyDescent="0.2">
      <c r="D46" s="42"/>
      <c r="E46" s="42"/>
      <c r="F46" s="42"/>
      <c r="G46" s="42"/>
      <c r="Q46" s="46"/>
    </row>
    <row r="47" spans="1:18" ht="15" x14ac:dyDescent="0.25">
      <c r="B47" s="379" t="s">
        <v>160</v>
      </c>
      <c r="C47" s="379"/>
      <c r="D47" s="379"/>
      <c r="E47" s="379"/>
      <c r="F47" s="379"/>
      <c r="G47" s="379"/>
      <c r="H47" s="379"/>
      <c r="I47" s="379"/>
      <c r="J47" s="379"/>
      <c r="K47" s="379"/>
      <c r="Q47" s="46"/>
    </row>
    <row r="48" spans="1:18" ht="13.5" thickBot="1" x14ac:dyDescent="0.25">
      <c r="A48" s="21"/>
      <c r="C48" s="75"/>
      <c r="D48" s="75"/>
      <c r="E48" s="75"/>
      <c r="F48" s="75"/>
      <c r="G48" s="75"/>
      <c r="H48" s="75"/>
      <c r="I48" s="75"/>
      <c r="J48" s="75"/>
      <c r="K48" s="75"/>
    </row>
    <row r="49" spans="1:13" ht="14.25" customHeight="1" x14ac:dyDescent="0.2">
      <c r="A49" s="21"/>
      <c r="B49" s="385" t="s">
        <v>3</v>
      </c>
      <c r="C49" s="388" t="s">
        <v>0</v>
      </c>
      <c r="D49" s="388" t="s">
        <v>7</v>
      </c>
      <c r="E49" s="388" t="s">
        <v>13</v>
      </c>
      <c r="F49" s="397" t="s">
        <v>14</v>
      </c>
      <c r="G49" s="388" t="s">
        <v>15</v>
      </c>
      <c r="H49" s="388" t="s">
        <v>12</v>
      </c>
      <c r="I49" s="388" t="s">
        <v>9</v>
      </c>
      <c r="J49" s="388" t="s">
        <v>161</v>
      </c>
      <c r="K49" s="395" t="s">
        <v>11</v>
      </c>
    </row>
    <row r="50" spans="1:13" ht="44.25" customHeight="1" x14ac:dyDescent="0.2">
      <c r="A50" s="21"/>
      <c r="B50" s="386"/>
      <c r="C50" s="389"/>
      <c r="D50" s="389"/>
      <c r="E50" s="389"/>
      <c r="F50" s="398"/>
      <c r="G50" s="389"/>
      <c r="H50" s="394"/>
      <c r="I50" s="394"/>
      <c r="J50" s="394"/>
      <c r="K50" s="396"/>
    </row>
    <row r="51" spans="1:13" ht="14.25" customHeight="1" thickBot="1" x14ac:dyDescent="0.25">
      <c r="A51" s="21"/>
      <c r="B51" s="387"/>
      <c r="C51" s="287" t="s">
        <v>1</v>
      </c>
      <c r="D51" s="287" t="s">
        <v>2</v>
      </c>
      <c r="E51" s="287" t="s">
        <v>2</v>
      </c>
      <c r="F51" s="287" t="s">
        <v>2</v>
      </c>
      <c r="G51" s="287" t="s">
        <v>2</v>
      </c>
      <c r="H51" s="287" t="s">
        <v>38</v>
      </c>
      <c r="I51" s="287" t="s">
        <v>38</v>
      </c>
      <c r="J51" s="287" t="s">
        <v>38</v>
      </c>
      <c r="K51" s="288" t="s">
        <v>39</v>
      </c>
    </row>
    <row r="52" spans="1:13" ht="15" customHeight="1" x14ac:dyDescent="0.2">
      <c r="A52" s="21"/>
      <c r="B52" s="264">
        <f t="shared" ref="B52:G52" si="6">B32</f>
        <v>1</v>
      </c>
      <c r="C52" s="265">
        <f t="shared" si="6"/>
        <v>43978</v>
      </c>
      <c r="D52" s="266">
        <f t="shared" si="6"/>
        <v>0.8125</v>
      </c>
      <c r="E52" s="266">
        <f t="shared" si="6"/>
        <v>0.82638888888888884</v>
      </c>
      <c r="F52" s="266">
        <f t="shared" si="6"/>
        <v>0.8125</v>
      </c>
      <c r="G52" s="266">
        <f t="shared" si="6"/>
        <v>0.82638888888888884</v>
      </c>
      <c r="H52" s="267">
        <f t="shared" ref="H52:H63" si="7">IF(L32="Si",H32,"")</f>
        <v>344.07405418509813</v>
      </c>
      <c r="I52" s="267">
        <f>IF(L32="Si",I32,"")</f>
        <v>337.54066666666654</v>
      </c>
      <c r="J52" s="268">
        <f>IF(L32="Si",J32,"")</f>
        <v>6.5333875184315957</v>
      </c>
      <c r="K52" s="269">
        <f>IF(L32="Si",K32,"")</f>
        <v>42.685152465997767</v>
      </c>
    </row>
    <row r="53" spans="1:13" ht="15" customHeight="1" x14ac:dyDescent="0.2">
      <c r="A53" s="21"/>
      <c r="B53" s="270">
        <f t="shared" ref="B53:G63" si="8">B33</f>
        <v>2</v>
      </c>
      <c r="C53" s="271">
        <f t="shared" si="8"/>
        <v>43978</v>
      </c>
      <c r="D53" s="272">
        <f t="shared" si="8"/>
        <v>0.82708333333333328</v>
      </c>
      <c r="E53" s="272">
        <f t="shared" si="8"/>
        <v>0.84097222222222212</v>
      </c>
      <c r="F53" s="272">
        <f t="shared" si="8"/>
        <v>0.82708333333333328</v>
      </c>
      <c r="G53" s="272">
        <f t="shared" si="8"/>
        <v>0.84097222222222212</v>
      </c>
      <c r="H53" s="273">
        <f t="shared" si="7"/>
        <v>326.87547100974854</v>
      </c>
      <c r="I53" s="273">
        <f t="shared" ref="I53:I63" si="9">IF(L33="Si",I33,"")</f>
        <v>328.64776190476198</v>
      </c>
      <c r="J53" s="274">
        <f t="shared" ref="J53:J63" si="10">IF(L33="Si",J33,"")</f>
        <v>-1.7722908950134411</v>
      </c>
      <c r="K53" s="275">
        <f t="shared" ref="K53:K63" si="11">IF(L33="Si",K33,"")</f>
        <v>3.1410150165475441</v>
      </c>
    </row>
    <row r="54" spans="1:13" ht="15" customHeight="1" x14ac:dyDescent="0.2">
      <c r="A54" s="21"/>
      <c r="B54" s="270">
        <f t="shared" si="8"/>
        <v>3</v>
      </c>
      <c r="C54" s="271">
        <f t="shared" si="8"/>
        <v>43978</v>
      </c>
      <c r="D54" s="272">
        <f t="shared" si="8"/>
        <v>0.84166666666666656</v>
      </c>
      <c r="E54" s="272">
        <f t="shared" si="8"/>
        <v>0.8555555555555554</v>
      </c>
      <c r="F54" s="272">
        <f t="shared" si="8"/>
        <v>0.84166666666666656</v>
      </c>
      <c r="G54" s="272">
        <f t="shared" si="8"/>
        <v>0.8555555555555554</v>
      </c>
      <c r="H54" s="273" t="str">
        <f t="shared" si="7"/>
        <v/>
      </c>
      <c r="I54" s="273" t="str">
        <f t="shared" si="9"/>
        <v/>
      </c>
      <c r="J54" s="274" t="str">
        <f t="shared" si="10"/>
        <v/>
      </c>
      <c r="K54" s="275" t="str">
        <f t="shared" si="11"/>
        <v/>
      </c>
    </row>
    <row r="55" spans="1:13" ht="15" customHeight="1" x14ac:dyDescent="0.2">
      <c r="A55" s="21"/>
      <c r="B55" s="270">
        <f t="shared" si="8"/>
        <v>4</v>
      </c>
      <c r="C55" s="271">
        <f t="shared" si="8"/>
        <v>43978</v>
      </c>
      <c r="D55" s="272">
        <f t="shared" si="8"/>
        <v>0.85624999999999984</v>
      </c>
      <c r="E55" s="272">
        <f t="shared" si="8"/>
        <v>0.87013888888888868</v>
      </c>
      <c r="F55" s="272">
        <f t="shared" si="8"/>
        <v>0.85624999999999984</v>
      </c>
      <c r="G55" s="272">
        <f t="shared" si="8"/>
        <v>0.87013888888888868</v>
      </c>
      <c r="H55" s="273" t="str">
        <f t="shared" si="7"/>
        <v/>
      </c>
      <c r="I55" s="273" t="str">
        <f t="shared" si="9"/>
        <v/>
      </c>
      <c r="J55" s="274" t="str">
        <f t="shared" si="10"/>
        <v/>
      </c>
      <c r="K55" s="275" t="str">
        <f t="shared" si="11"/>
        <v/>
      </c>
    </row>
    <row r="56" spans="1:13" ht="15" customHeight="1" x14ac:dyDescent="0.2">
      <c r="A56" s="21"/>
      <c r="B56" s="217">
        <f t="shared" si="8"/>
        <v>5</v>
      </c>
      <c r="C56" s="289">
        <f t="shared" si="8"/>
        <v>43978</v>
      </c>
      <c r="D56" s="290">
        <f t="shared" si="8"/>
        <v>0.87083333333333313</v>
      </c>
      <c r="E56" s="290">
        <f t="shared" si="8"/>
        <v>0.88472222222222197</v>
      </c>
      <c r="F56" s="290">
        <f t="shared" si="8"/>
        <v>0.87083333333333313</v>
      </c>
      <c r="G56" s="290">
        <f t="shared" si="8"/>
        <v>0.88472222222222197</v>
      </c>
      <c r="H56" s="220">
        <f t="shared" si="7"/>
        <v>399.9265483828728</v>
      </c>
      <c r="I56" s="220">
        <f t="shared" si="9"/>
        <v>398.53400000000011</v>
      </c>
      <c r="J56" s="221">
        <f t="shared" si="10"/>
        <v>1.3925483828726897</v>
      </c>
      <c r="K56" s="140">
        <f t="shared" si="11"/>
        <v>1.9391909986413431</v>
      </c>
    </row>
    <row r="57" spans="1:13" ht="15" customHeight="1" x14ac:dyDescent="0.2">
      <c r="A57" s="21"/>
      <c r="B57" s="217">
        <f t="shared" si="8"/>
        <v>6</v>
      </c>
      <c r="C57" s="289">
        <f t="shared" si="8"/>
        <v>43978</v>
      </c>
      <c r="D57" s="290">
        <f t="shared" si="8"/>
        <v>0.88541666666666641</v>
      </c>
      <c r="E57" s="290">
        <f t="shared" si="8"/>
        <v>0.89930555555555525</v>
      </c>
      <c r="F57" s="290">
        <f t="shared" si="8"/>
        <v>0.88541666666666641</v>
      </c>
      <c r="G57" s="290">
        <f t="shared" si="8"/>
        <v>0.89930555555555525</v>
      </c>
      <c r="H57" s="220">
        <f t="shared" si="7"/>
        <v>389.7923499818769</v>
      </c>
      <c r="I57" s="220">
        <f t="shared" si="9"/>
        <v>394.46609523809536</v>
      </c>
      <c r="J57" s="221">
        <f t="shared" si="10"/>
        <v>-4.6737452562184671</v>
      </c>
      <c r="K57" s="140">
        <f t="shared" si="11"/>
        <v>21.843894720024625</v>
      </c>
    </row>
    <row r="58" spans="1:13" ht="15" customHeight="1" x14ac:dyDescent="0.2">
      <c r="A58" s="21"/>
      <c r="B58" s="270">
        <f t="shared" si="8"/>
        <v>7</v>
      </c>
      <c r="C58" s="271">
        <f t="shared" si="8"/>
        <v>43978</v>
      </c>
      <c r="D58" s="272">
        <f t="shared" si="8"/>
        <v>0.89999999999999969</v>
      </c>
      <c r="E58" s="272">
        <f t="shared" si="8"/>
        <v>0.91388888888888853</v>
      </c>
      <c r="F58" s="272">
        <f t="shared" si="8"/>
        <v>0.89999999999999969</v>
      </c>
      <c r="G58" s="272">
        <f t="shared" si="8"/>
        <v>0.91388888888888853</v>
      </c>
      <c r="H58" s="273">
        <f t="shared" si="7"/>
        <v>354.5419279802943</v>
      </c>
      <c r="I58" s="273">
        <f t="shared" si="9"/>
        <v>348.4</v>
      </c>
      <c r="J58" s="274">
        <f t="shared" si="10"/>
        <v>6.1419279802943265</v>
      </c>
      <c r="K58" s="275">
        <f t="shared" si="11"/>
        <v>37.723279315122348</v>
      </c>
    </row>
    <row r="59" spans="1:13" ht="15" customHeight="1" x14ac:dyDescent="0.2">
      <c r="A59" s="21"/>
      <c r="B59" s="270">
        <f t="shared" si="8"/>
        <v>8</v>
      </c>
      <c r="C59" s="271">
        <f t="shared" si="8"/>
        <v>43978</v>
      </c>
      <c r="D59" s="272">
        <f t="shared" si="8"/>
        <v>0.91458333333333297</v>
      </c>
      <c r="E59" s="272">
        <f t="shared" si="8"/>
        <v>0.92847222222222181</v>
      </c>
      <c r="F59" s="272">
        <f t="shared" si="8"/>
        <v>0.91458333333333297</v>
      </c>
      <c r="G59" s="272">
        <f t="shared" si="8"/>
        <v>0.92847222222222181</v>
      </c>
      <c r="H59" s="273" t="str">
        <f t="shared" si="7"/>
        <v/>
      </c>
      <c r="I59" s="273" t="str">
        <f t="shared" si="9"/>
        <v/>
      </c>
      <c r="J59" s="274" t="str">
        <f t="shared" si="10"/>
        <v/>
      </c>
      <c r="K59" s="275" t="str">
        <f t="shared" si="11"/>
        <v/>
      </c>
    </row>
    <row r="60" spans="1:13" ht="15" customHeight="1" x14ac:dyDescent="0.2">
      <c r="A60" s="21"/>
      <c r="B60" s="270">
        <f t="shared" si="8"/>
        <v>9</v>
      </c>
      <c r="C60" s="271">
        <f t="shared" si="8"/>
        <v>43978</v>
      </c>
      <c r="D60" s="272">
        <f t="shared" si="8"/>
        <v>0.92916666666666625</v>
      </c>
      <c r="E60" s="272">
        <f t="shared" si="8"/>
        <v>0.94305555555555509</v>
      </c>
      <c r="F60" s="272">
        <f t="shared" si="8"/>
        <v>0.92916666666666625</v>
      </c>
      <c r="G60" s="272">
        <f t="shared" si="8"/>
        <v>0.94305555555555509</v>
      </c>
      <c r="H60" s="273">
        <f t="shared" si="7"/>
        <v>305.53931294631593</v>
      </c>
      <c r="I60" s="273">
        <f t="shared" si="9"/>
        <v>304.93833333333339</v>
      </c>
      <c r="J60" s="274">
        <f t="shared" si="10"/>
        <v>0.60097961298254177</v>
      </c>
      <c r="K60" s="275">
        <f t="shared" si="11"/>
        <v>0.36117649522064571</v>
      </c>
    </row>
    <row r="61" spans="1:13" x14ac:dyDescent="0.2">
      <c r="B61" s="217">
        <f t="shared" si="8"/>
        <v>10</v>
      </c>
      <c r="C61" s="289">
        <f t="shared" si="8"/>
        <v>43978</v>
      </c>
      <c r="D61" s="290">
        <f t="shared" si="8"/>
        <v>0.94374999999999953</v>
      </c>
      <c r="E61" s="290">
        <f t="shared" si="8"/>
        <v>0.95763888888888837</v>
      </c>
      <c r="F61" s="290">
        <f t="shared" si="8"/>
        <v>0.94374999999999953</v>
      </c>
      <c r="G61" s="290">
        <f t="shared" si="8"/>
        <v>0.95763888888888837</v>
      </c>
      <c r="H61" s="220">
        <f t="shared" si="7"/>
        <v>328.99192636724717</v>
      </c>
      <c r="I61" s="220">
        <f t="shared" si="9"/>
        <v>331.25699999999989</v>
      </c>
      <c r="J61" s="221">
        <f t="shared" si="10"/>
        <v>-2.265073632752717</v>
      </c>
      <c r="K61" s="140">
        <f t="shared" si="11"/>
        <v>5.1305585617915899</v>
      </c>
    </row>
    <row r="62" spans="1:13" ht="15" x14ac:dyDescent="0.25">
      <c r="B62" s="270">
        <f t="shared" si="8"/>
        <v>11</v>
      </c>
      <c r="C62" s="271">
        <f t="shared" si="8"/>
        <v>43978</v>
      </c>
      <c r="D62" s="272">
        <f t="shared" si="8"/>
        <v>0.95833333333333282</v>
      </c>
      <c r="E62" s="272">
        <f t="shared" si="8"/>
        <v>0.97222222222222165</v>
      </c>
      <c r="F62" s="272">
        <f t="shared" si="8"/>
        <v>0.95833333333333282</v>
      </c>
      <c r="G62" s="272">
        <f t="shared" si="8"/>
        <v>0.97222222222222165</v>
      </c>
      <c r="H62" s="273">
        <f t="shared" si="7"/>
        <v>349.48912915383346</v>
      </c>
      <c r="I62" s="273">
        <f t="shared" si="9"/>
        <v>349.59195238095236</v>
      </c>
      <c r="J62" s="274">
        <f t="shared" si="10"/>
        <v>-0.10282322711890401</v>
      </c>
      <c r="K62" s="275">
        <f t="shared" si="11"/>
        <v>1.0572616035145718E-2</v>
      </c>
      <c r="M62"/>
    </row>
    <row r="63" spans="1:13" ht="15.75" thickBot="1" x14ac:dyDescent="0.3">
      <c r="B63" s="276">
        <f t="shared" si="8"/>
        <v>12</v>
      </c>
      <c r="C63" s="277">
        <f t="shared" si="8"/>
        <v>43978</v>
      </c>
      <c r="D63" s="278">
        <f t="shared" si="8"/>
        <v>0.9729166666666661</v>
      </c>
      <c r="E63" s="278">
        <f t="shared" si="8"/>
        <v>0.98680555555555494</v>
      </c>
      <c r="F63" s="278">
        <f t="shared" si="8"/>
        <v>0.9729166666666661</v>
      </c>
      <c r="G63" s="278">
        <f t="shared" si="8"/>
        <v>0.98680555555555494</v>
      </c>
      <c r="H63" s="279">
        <f t="shared" si="7"/>
        <v>327.28064827413448</v>
      </c>
      <c r="I63" s="279">
        <f t="shared" si="9"/>
        <v>327.91080952380952</v>
      </c>
      <c r="J63" s="280">
        <f t="shared" si="10"/>
        <v>-0.63016124967504084</v>
      </c>
      <c r="K63" s="281">
        <f t="shared" si="11"/>
        <v>0.39710320059200915</v>
      </c>
      <c r="M63"/>
    </row>
    <row r="64" spans="1:13" ht="13.5" customHeight="1" x14ac:dyDescent="0.25">
      <c r="M64"/>
    </row>
    <row r="65" spans="2:16" ht="13.5" customHeight="1" x14ac:dyDescent="0.25">
      <c r="M65"/>
    </row>
    <row r="66" spans="2:16" ht="13.5" customHeight="1" x14ac:dyDescent="0.25">
      <c r="B66" s="282" t="s">
        <v>162</v>
      </c>
      <c r="C66" s="225"/>
      <c r="D66" s="225"/>
      <c r="E66" s="225"/>
      <c r="F66" s="225"/>
      <c r="G66" s="225"/>
      <c r="H66" s="225"/>
      <c r="I66" s="225"/>
      <c r="J66" s="225"/>
      <c r="K66" s="225"/>
      <c r="M66"/>
    </row>
    <row r="67" spans="2:16" ht="17.100000000000001" customHeight="1" x14ac:dyDescent="0.25">
      <c r="M67"/>
      <c r="N67"/>
      <c r="O67"/>
      <c r="P67"/>
    </row>
    <row r="68" spans="2:16" ht="17.100000000000001" customHeight="1" x14ac:dyDescent="0.25">
      <c r="B68" s="391" t="s">
        <v>117</v>
      </c>
      <c r="C68" s="392"/>
      <c r="D68" s="393"/>
      <c r="E68" s="233" t="s">
        <v>119</v>
      </c>
      <c r="F68" s="234" t="s">
        <v>118</v>
      </c>
      <c r="N68"/>
      <c r="O68"/>
      <c r="P68"/>
    </row>
    <row r="69" spans="2:16" ht="17.100000000000001" customHeight="1" x14ac:dyDescent="0.25">
      <c r="B69" s="240" t="s">
        <v>122</v>
      </c>
      <c r="C69" s="241"/>
      <c r="D69" s="241"/>
      <c r="E69" s="238" t="s">
        <v>38</v>
      </c>
      <c r="F69" s="239">
        <f>AVERAGE(H52:H63)</f>
        <v>347.39015203126905</v>
      </c>
      <c r="N69"/>
      <c r="O69"/>
      <c r="P69"/>
    </row>
    <row r="70" spans="2:16" ht="17.100000000000001" customHeight="1" x14ac:dyDescent="0.25">
      <c r="B70" s="240" t="s">
        <v>22</v>
      </c>
      <c r="C70" s="241"/>
      <c r="D70" s="241"/>
      <c r="E70" s="238" t="s">
        <v>38</v>
      </c>
      <c r="F70" s="239">
        <f>SUM(J52:J63)</f>
        <v>5.2247492338025836</v>
      </c>
      <c r="N70"/>
      <c r="O70"/>
      <c r="P70"/>
    </row>
    <row r="71" spans="2:16" ht="17.100000000000001" customHeight="1" x14ac:dyDescent="0.25">
      <c r="B71" s="240" t="s">
        <v>23</v>
      </c>
      <c r="C71" s="241"/>
      <c r="D71" s="241"/>
      <c r="E71" s="238" t="s">
        <v>120</v>
      </c>
      <c r="F71" s="239">
        <f>SUM(K52:K63)</f>
        <v>113.23194338997303</v>
      </c>
      <c r="N71"/>
      <c r="O71"/>
      <c r="P71"/>
    </row>
    <row r="72" spans="2:16" ht="17.100000000000001" customHeight="1" x14ac:dyDescent="0.2">
      <c r="B72" s="240" t="s">
        <v>20</v>
      </c>
      <c r="C72" s="241"/>
      <c r="D72" s="241"/>
      <c r="E72" s="238" t="s">
        <v>38</v>
      </c>
      <c r="F72" s="239">
        <f>AVERAGE(J52:J63)</f>
        <v>0.58052769264473147</v>
      </c>
    </row>
    <row r="73" spans="2:16" ht="17.100000000000001" customHeight="1" x14ac:dyDescent="0.25">
      <c r="B73" s="240" t="s">
        <v>21</v>
      </c>
      <c r="C73" s="241"/>
      <c r="D73" s="241"/>
      <c r="E73" s="238" t="s">
        <v>38</v>
      </c>
      <c r="F73" s="239">
        <f>SQRT((F71-(F70*F70)/9)/(9-1))</f>
        <v>3.7114490393346755</v>
      </c>
      <c r="M73"/>
    </row>
    <row r="74" spans="2:16" ht="13.5" customHeight="1" x14ac:dyDescent="0.25">
      <c r="B74" s="240" t="s">
        <v>24</v>
      </c>
      <c r="C74" s="241"/>
      <c r="D74" s="241"/>
      <c r="E74" s="238" t="s">
        <v>121</v>
      </c>
      <c r="F74" s="239">
        <f>(F73/SQRT(9))*2.306</f>
        <v>2.8528671615685872</v>
      </c>
      <c r="M74"/>
    </row>
    <row r="75" spans="2:16" ht="13.5" customHeight="1" x14ac:dyDescent="0.25">
      <c r="M75"/>
    </row>
    <row r="76" spans="2:16" ht="17.100000000000001" customHeight="1" x14ac:dyDescent="0.25">
      <c r="M76"/>
    </row>
    <row r="77" spans="2:16" ht="17.100000000000001" customHeight="1" x14ac:dyDescent="0.25">
      <c r="B77" s="282" t="s">
        <v>163</v>
      </c>
      <c r="C77" s="225"/>
      <c r="D77" s="225"/>
      <c r="E77" s="225"/>
      <c r="F77" s="225"/>
      <c r="G77" s="225"/>
      <c r="H77" s="225"/>
      <c r="I77" s="225"/>
      <c r="J77" s="225"/>
      <c r="K77" s="225"/>
    </row>
    <row r="78" spans="2:16" ht="17.100000000000001" customHeight="1" x14ac:dyDescent="0.2">
      <c r="D78" s="42"/>
      <c r="E78" s="42"/>
      <c r="F78" s="42"/>
    </row>
    <row r="79" spans="2:16" ht="17.100000000000001" customHeight="1" x14ac:dyDescent="0.2">
      <c r="B79" s="390" t="s">
        <v>117</v>
      </c>
      <c r="C79" s="390"/>
      <c r="D79" s="390"/>
      <c r="E79" s="234" t="s">
        <v>119</v>
      </c>
      <c r="F79" s="234" t="s">
        <v>118</v>
      </c>
      <c r="G79" s="236" t="s">
        <v>123</v>
      </c>
    </row>
    <row r="80" spans="2:16" ht="17.100000000000001" customHeight="1" x14ac:dyDescent="0.2">
      <c r="B80" s="370" t="str">
        <f>"Estándar de Emisión aplicable para"&amp;" "&amp;K8</f>
        <v>Estándar de Emisión aplicable para SO2</v>
      </c>
      <c r="C80" s="371"/>
      <c r="D80" s="372"/>
      <c r="E80" s="237">
        <v>400</v>
      </c>
      <c r="F80" s="216" t="s">
        <v>83</v>
      </c>
      <c r="G80" s="382">
        <v>0.2</v>
      </c>
    </row>
    <row r="81" spans="1:11" ht="29.25" customHeight="1" x14ac:dyDescent="0.2">
      <c r="B81" s="370" t="s">
        <v>79</v>
      </c>
      <c r="C81" s="371"/>
      <c r="D81" s="372"/>
      <c r="E81" s="237">
        <f>+E80/2</f>
        <v>200</v>
      </c>
      <c r="F81" s="216" t="s">
        <v>83</v>
      </c>
      <c r="G81" s="383"/>
    </row>
    <row r="82" spans="1:11" ht="17.100000000000001" customHeight="1" x14ac:dyDescent="0.2">
      <c r="B82" s="373" t="str">
        <f>"Promedio de"&amp;" "&amp;K8&amp;" "&amp;"obtenido por MR"</f>
        <v>Promedio de SO2 obtenido por MR</v>
      </c>
      <c r="C82" s="374"/>
      <c r="D82" s="375"/>
      <c r="E82" s="235">
        <f>F69</f>
        <v>347.39015203126905</v>
      </c>
      <c r="F82" s="216" t="s">
        <v>83</v>
      </c>
      <c r="G82" s="383"/>
    </row>
    <row r="83" spans="1:11" ht="19.5" customHeight="1" x14ac:dyDescent="0.2">
      <c r="B83" s="373" t="str">
        <f>"Promedio de SO2 corregido por O2%"</f>
        <v>Promedio de SO2 corregido por O2%</v>
      </c>
      <c r="C83" s="381"/>
      <c r="D83" s="375"/>
      <c r="E83" s="235" t="s">
        <v>158</v>
      </c>
      <c r="F83" s="216" t="s">
        <v>159</v>
      </c>
      <c r="G83" s="383"/>
    </row>
    <row r="84" spans="1:11" ht="26.25" customHeight="1" x14ac:dyDescent="0.2">
      <c r="B84" s="373" t="s">
        <v>76</v>
      </c>
      <c r="C84" s="381"/>
      <c r="D84" s="375"/>
      <c r="E84" s="263" t="s">
        <v>158</v>
      </c>
      <c r="F84" s="216" t="s">
        <v>77</v>
      </c>
      <c r="G84" s="384"/>
    </row>
    <row r="85" spans="1:11" ht="17.100000000000001" customHeight="1" x14ac:dyDescent="0.2">
      <c r="I85" s="294"/>
      <c r="J85" s="293"/>
    </row>
    <row r="86" spans="1:11" ht="17.100000000000001" customHeight="1" x14ac:dyDescent="0.2"/>
    <row r="87" spans="1:11" ht="17.100000000000001" customHeight="1" x14ac:dyDescent="0.25">
      <c r="B87" s="282" t="s">
        <v>166</v>
      </c>
      <c r="I87"/>
      <c r="J87"/>
      <c r="K87"/>
    </row>
    <row r="88" spans="1:11" ht="17.100000000000001" customHeight="1" x14ac:dyDescent="0.25">
      <c r="G88"/>
    </row>
    <row r="89" spans="1:11" s="245" customFormat="1" ht="30" customHeight="1" x14ac:dyDescent="0.25">
      <c r="A89" s="212"/>
      <c r="B89" s="285" t="s">
        <v>164</v>
      </c>
      <c r="C89" s="285" t="s">
        <v>165</v>
      </c>
      <c r="D89" s="285" t="s">
        <v>167</v>
      </c>
      <c r="E89" s="286" t="s">
        <v>84</v>
      </c>
      <c r="G89"/>
    </row>
    <row r="90" spans="1:11" ht="35.25" customHeight="1" x14ac:dyDescent="0.25">
      <c r="B90" s="216" t="s">
        <v>133</v>
      </c>
      <c r="C90" s="246" t="s">
        <v>131</v>
      </c>
      <c r="D90" s="291">
        <f>IF(G80=20%,(SQRT(F72*F72)+F74)*100/F69,(SQRT(F72*F72)+F74)*100/E80)</f>
        <v>0.98833971951636501</v>
      </c>
      <c r="E90" s="292" t="s">
        <v>85</v>
      </c>
      <c r="G90"/>
    </row>
    <row r="91" spans="1:11" ht="33.75" customHeight="1" x14ac:dyDescent="0.2">
      <c r="B91" s="216" t="s">
        <v>133</v>
      </c>
      <c r="C91" s="246" t="s">
        <v>132</v>
      </c>
      <c r="D91" s="216" t="s">
        <v>158</v>
      </c>
      <c r="E91" s="216" t="s">
        <v>136</v>
      </c>
    </row>
    <row r="92" spans="1:11" ht="19.5" customHeight="1" x14ac:dyDescent="0.2">
      <c r="B92" s="216" t="s">
        <v>134</v>
      </c>
      <c r="C92" s="247" t="s">
        <v>136</v>
      </c>
      <c r="D92" s="216" t="s">
        <v>158</v>
      </c>
      <c r="E92" s="216" t="s">
        <v>136</v>
      </c>
    </row>
    <row r="93" spans="1:11" ht="21.75" customHeight="1" x14ac:dyDescent="0.2">
      <c r="B93" s="216" t="s">
        <v>135</v>
      </c>
      <c r="C93" s="247" t="s">
        <v>136</v>
      </c>
      <c r="D93" s="291">
        <f>ABS(F72)</f>
        <v>0.58052769264473147</v>
      </c>
      <c r="E93" s="292" t="s">
        <v>85</v>
      </c>
    </row>
    <row r="94" spans="1:11" ht="17.100000000000001" customHeight="1" x14ac:dyDescent="0.25">
      <c r="B94"/>
      <c r="C94"/>
      <c r="D94"/>
      <c r="E94"/>
      <c r="F94"/>
      <c r="G94"/>
    </row>
    <row r="95" spans="1:11" ht="17.100000000000001" customHeight="1" thickBot="1" x14ac:dyDescent="0.3">
      <c r="B95" s="1"/>
      <c r="C95" s="1"/>
      <c r="D95" s="1"/>
      <c r="E95" s="1"/>
      <c r="F95" s="1"/>
      <c r="G95" s="1"/>
    </row>
    <row r="96" spans="1:11" ht="17.100000000000001" customHeight="1" thickBot="1" x14ac:dyDescent="0.25">
      <c r="B96" s="376" t="s">
        <v>180</v>
      </c>
      <c r="C96" s="377"/>
      <c r="D96" s="377"/>
      <c r="E96" s="377"/>
      <c r="F96" s="377"/>
      <c r="G96" s="377"/>
      <c r="H96" s="377"/>
      <c r="I96" s="378"/>
    </row>
    <row r="97" spans="2:9" ht="17.100000000000001" customHeight="1" x14ac:dyDescent="0.25">
      <c r="B97" s="1"/>
      <c r="C97" s="1"/>
      <c r="D97" s="1"/>
      <c r="E97" s="1"/>
      <c r="F97" s="1"/>
      <c r="G97" s="1"/>
    </row>
    <row r="98" spans="2:9" ht="31.5" customHeight="1" x14ac:dyDescent="0.2">
      <c r="B98" s="304" t="s">
        <v>184</v>
      </c>
      <c r="C98" s="304" t="s">
        <v>0</v>
      </c>
      <c r="D98" s="304" t="s">
        <v>185</v>
      </c>
      <c r="E98" s="304" t="s">
        <v>186</v>
      </c>
      <c r="F98" s="304" t="s">
        <v>187</v>
      </c>
      <c r="G98" s="304" t="s">
        <v>188</v>
      </c>
      <c r="H98" s="304" t="s">
        <v>189</v>
      </c>
      <c r="I98" s="304" t="s">
        <v>190</v>
      </c>
    </row>
    <row r="99" spans="2:9" ht="17.100000000000001" customHeight="1" x14ac:dyDescent="0.2">
      <c r="B99" s="305">
        <v>1</v>
      </c>
      <c r="C99" s="309">
        <f>C32</f>
        <v>43978</v>
      </c>
      <c r="D99" s="308">
        <f>D32</f>
        <v>0.8125</v>
      </c>
      <c r="E99" s="308">
        <f>E32</f>
        <v>0.82638888888888884</v>
      </c>
      <c r="F99" s="310">
        <f>I32</f>
        <v>337.54066666666654</v>
      </c>
      <c r="G99" s="310">
        <f>H32</f>
        <v>344.07405418509813</v>
      </c>
      <c r="H99" s="311">
        <f>J32</f>
        <v>6.5333875184315957</v>
      </c>
      <c r="I99" s="312">
        <f>K32</f>
        <v>42.685152465997767</v>
      </c>
    </row>
    <row r="100" spans="2:9" ht="17.100000000000001" customHeight="1" x14ac:dyDescent="0.2">
      <c r="B100" s="303">
        <v>2</v>
      </c>
      <c r="C100" s="309">
        <f t="shared" ref="C100:E110" si="12">C33</f>
        <v>43978</v>
      </c>
      <c r="D100" s="308">
        <f t="shared" si="12"/>
        <v>0.82708333333333328</v>
      </c>
      <c r="E100" s="308">
        <f t="shared" si="12"/>
        <v>0.84097222222222212</v>
      </c>
      <c r="F100" s="310">
        <f t="shared" ref="F100:F110" si="13">I33</f>
        <v>328.64776190476198</v>
      </c>
      <c r="G100" s="310">
        <f t="shared" ref="G100:G110" si="14">H33</f>
        <v>326.87547100974854</v>
      </c>
      <c r="H100" s="311">
        <f t="shared" ref="H100:H110" si="15">J33</f>
        <v>-1.7722908950134411</v>
      </c>
      <c r="I100" s="312">
        <f t="shared" ref="I100:I110" si="16">K33</f>
        <v>3.1410150165475441</v>
      </c>
    </row>
    <row r="101" spans="2:9" ht="17.100000000000001" customHeight="1" x14ac:dyDescent="0.2">
      <c r="B101" s="306">
        <v>3</v>
      </c>
      <c r="C101" s="313">
        <f t="shared" si="12"/>
        <v>43978</v>
      </c>
      <c r="D101" s="307">
        <f t="shared" si="12"/>
        <v>0.84166666666666656</v>
      </c>
      <c r="E101" s="307">
        <f t="shared" si="12"/>
        <v>0.8555555555555554</v>
      </c>
      <c r="F101" s="314">
        <f t="shared" si="13"/>
        <v>334.44623809523807</v>
      </c>
      <c r="G101" s="314">
        <f t="shared" si="14"/>
        <v>324.02492978500931</v>
      </c>
      <c r="H101" s="315">
        <f t="shared" si="15"/>
        <v>-10.421308310228767</v>
      </c>
      <c r="I101" s="316">
        <f t="shared" si="16"/>
        <v>108.60366689684315</v>
      </c>
    </row>
    <row r="102" spans="2:9" ht="17.100000000000001" customHeight="1" x14ac:dyDescent="0.2">
      <c r="B102" s="306">
        <v>4</v>
      </c>
      <c r="C102" s="313">
        <f t="shared" si="12"/>
        <v>43978</v>
      </c>
      <c r="D102" s="307">
        <f t="shared" si="12"/>
        <v>0.85624999999999984</v>
      </c>
      <c r="E102" s="307">
        <f t="shared" si="12"/>
        <v>0.87013888888888868</v>
      </c>
      <c r="F102" s="314">
        <f t="shared" si="13"/>
        <v>386.52080952380959</v>
      </c>
      <c r="G102" s="314">
        <f t="shared" si="14"/>
        <v>377.75143504259393</v>
      </c>
      <c r="H102" s="315">
        <f t="shared" si="15"/>
        <v>-8.7693744812156638</v>
      </c>
      <c r="I102" s="316">
        <f t="shared" si="16"/>
        <v>76.901928791796493</v>
      </c>
    </row>
    <row r="103" spans="2:9" ht="17.100000000000001" customHeight="1" x14ac:dyDescent="0.2">
      <c r="B103" s="305">
        <v>5</v>
      </c>
      <c r="C103" s="323">
        <f t="shared" si="12"/>
        <v>43978</v>
      </c>
      <c r="D103" s="308">
        <f t="shared" si="12"/>
        <v>0.87083333333333313</v>
      </c>
      <c r="E103" s="308">
        <f t="shared" si="12"/>
        <v>0.88472222222222197</v>
      </c>
      <c r="F103" s="310">
        <f t="shared" si="13"/>
        <v>398.53400000000011</v>
      </c>
      <c r="G103" s="310">
        <f t="shared" si="14"/>
        <v>399.9265483828728</v>
      </c>
      <c r="H103" s="311">
        <f t="shared" si="15"/>
        <v>1.3925483828726897</v>
      </c>
      <c r="I103" s="312">
        <f t="shared" si="16"/>
        <v>1.9391909986413431</v>
      </c>
    </row>
    <row r="104" spans="2:9" ht="17.100000000000001" customHeight="1" x14ac:dyDescent="0.2">
      <c r="B104" s="305">
        <v>6</v>
      </c>
      <c r="C104" s="323">
        <f t="shared" si="12"/>
        <v>43978</v>
      </c>
      <c r="D104" s="308">
        <f t="shared" si="12"/>
        <v>0.88541666666666641</v>
      </c>
      <c r="E104" s="308">
        <f t="shared" si="12"/>
        <v>0.89930555555555525</v>
      </c>
      <c r="F104" s="310">
        <f t="shared" si="13"/>
        <v>394.46609523809536</v>
      </c>
      <c r="G104" s="310">
        <f t="shared" si="14"/>
        <v>389.7923499818769</v>
      </c>
      <c r="H104" s="311">
        <f t="shared" si="15"/>
        <v>-4.6737452562184671</v>
      </c>
      <c r="I104" s="312">
        <f t="shared" si="16"/>
        <v>21.843894720024625</v>
      </c>
    </row>
    <row r="105" spans="2:9" ht="17.100000000000001" customHeight="1" x14ac:dyDescent="0.2">
      <c r="B105" s="305">
        <v>7</v>
      </c>
      <c r="C105" s="323">
        <f t="shared" si="12"/>
        <v>43978</v>
      </c>
      <c r="D105" s="308">
        <f t="shared" si="12"/>
        <v>0.89999999999999969</v>
      </c>
      <c r="E105" s="308">
        <f t="shared" si="12"/>
        <v>0.91388888888888853</v>
      </c>
      <c r="F105" s="310">
        <f t="shared" si="13"/>
        <v>348.4</v>
      </c>
      <c r="G105" s="310">
        <f t="shared" si="14"/>
        <v>354.5419279802943</v>
      </c>
      <c r="H105" s="311">
        <f t="shared" si="15"/>
        <v>6.1419279802943265</v>
      </c>
      <c r="I105" s="312">
        <f t="shared" si="16"/>
        <v>37.723279315122348</v>
      </c>
    </row>
    <row r="106" spans="2:9" ht="17.100000000000001" customHeight="1" x14ac:dyDescent="0.2">
      <c r="B106" s="306">
        <v>8</v>
      </c>
      <c r="C106" s="313">
        <f t="shared" si="12"/>
        <v>43978</v>
      </c>
      <c r="D106" s="307">
        <f t="shared" si="12"/>
        <v>0.91458333333333297</v>
      </c>
      <c r="E106" s="307">
        <f t="shared" si="12"/>
        <v>0.92847222222222181</v>
      </c>
      <c r="F106" s="314">
        <f t="shared" si="13"/>
        <v>335.74566666666664</v>
      </c>
      <c r="G106" s="314">
        <f t="shared" si="14"/>
        <v>342.41044400544257</v>
      </c>
      <c r="H106" s="315">
        <f t="shared" si="15"/>
        <v>6.6647773387759344</v>
      </c>
      <c r="I106" s="316">
        <f t="shared" si="16"/>
        <v>44.419256975461224</v>
      </c>
    </row>
    <row r="107" spans="2:9" ht="17.100000000000001" customHeight="1" x14ac:dyDescent="0.2">
      <c r="B107" s="305">
        <v>9</v>
      </c>
      <c r="C107" s="323">
        <f t="shared" si="12"/>
        <v>43978</v>
      </c>
      <c r="D107" s="308">
        <f t="shared" si="12"/>
        <v>0.92916666666666625</v>
      </c>
      <c r="E107" s="308">
        <f t="shared" si="12"/>
        <v>0.94305555555555509</v>
      </c>
      <c r="F107" s="310">
        <f t="shared" si="13"/>
        <v>304.93833333333339</v>
      </c>
      <c r="G107" s="310">
        <f t="shared" si="14"/>
        <v>305.53931294631593</v>
      </c>
      <c r="H107" s="311">
        <f t="shared" si="15"/>
        <v>0.60097961298254177</v>
      </c>
      <c r="I107" s="312">
        <f t="shared" si="16"/>
        <v>0.36117649522064571</v>
      </c>
    </row>
    <row r="108" spans="2:9" ht="17.100000000000001" customHeight="1" x14ac:dyDescent="0.2">
      <c r="B108" s="305">
        <v>10</v>
      </c>
      <c r="C108" s="323">
        <f t="shared" si="12"/>
        <v>43978</v>
      </c>
      <c r="D108" s="308">
        <f t="shared" si="12"/>
        <v>0.94374999999999953</v>
      </c>
      <c r="E108" s="308">
        <f t="shared" si="12"/>
        <v>0.95763888888888837</v>
      </c>
      <c r="F108" s="310">
        <f t="shared" si="13"/>
        <v>331.25699999999989</v>
      </c>
      <c r="G108" s="310">
        <f t="shared" si="14"/>
        <v>328.99192636724717</v>
      </c>
      <c r="H108" s="311">
        <f t="shared" si="15"/>
        <v>-2.265073632752717</v>
      </c>
      <c r="I108" s="312">
        <f t="shared" si="16"/>
        <v>5.1305585617915899</v>
      </c>
    </row>
    <row r="109" spans="2:9" ht="17.100000000000001" customHeight="1" x14ac:dyDescent="0.2">
      <c r="B109" s="305">
        <v>11</v>
      </c>
      <c r="C109" s="323">
        <f t="shared" si="12"/>
        <v>43978</v>
      </c>
      <c r="D109" s="308">
        <f t="shared" si="12"/>
        <v>0.95833333333333282</v>
      </c>
      <c r="E109" s="308">
        <f t="shared" si="12"/>
        <v>0.97222222222222165</v>
      </c>
      <c r="F109" s="310">
        <f t="shared" si="13"/>
        <v>349.59195238095236</v>
      </c>
      <c r="G109" s="310">
        <f t="shared" si="14"/>
        <v>349.48912915383346</v>
      </c>
      <c r="H109" s="311">
        <f t="shared" si="15"/>
        <v>-0.10282322711890401</v>
      </c>
      <c r="I109" s="312">
        <f t="shared" si="16"/>
        <v>1.0572616035145718E-2</v>
      </c>
    </row>
    <row r="110" spans="2:9" ht="17.100000000000001" customHeight="1" x14ac:dyDescent="0.2">
      <c r="B110" s="303">
        <v>12</v>
      </c>
      <c r="C110" s="309">
        <f t="shared" si="12"/>
        <v>43978</v>
      </c>
      <c r="D110" s="308">
        <f t="shared" si="12"/>
        <v>0.9729166666666661</v>
      </c>
      <c r="E110" s="308">
        <f t="shared" si="12"/>
        <v>0.98680555555555494</v>
      </c>
      <c r="F110" s="310">
        <f t="shared" si="13"/>
        <v>327.91080952380952</v>
      </c>
      <c r="G110" s="310">
        <f t="shared" si="14"/>
        <v>327.28064827413448</v>
      </c>
      <c r="H110" s="311">
        <f t="shared" si="15"/>
        <v>-0.63016124967504084</v>
      </c>
      <c r="I110" s="312">
        <f t="shared" si="16"/>
        <v>0.39710320059200915</v>
      </c>
    </row>
    <row r="111" spans="2:9" ht="17.100000000000001" customHeight="1" x14ac:dyDescent="0.25">
      <c r="B111" s="1"/>
      <c r="C111" s="1"/>
      <c r="D111" s="1"/>
      <c r="E111" s="1"/>
      <c r="F111" s="1"/>
      <c r="G111" s="1"/>
    </row>
    <row r="112" spans="2:9" ht="17.100000000000001" customHeight="1" x14ac:dyDescent="0.25">
      <c r="B112" s="1"/>
      <c r="C112" s="1"/>
      <c r="D112" s="1"/>
      <c r="E112" s="1"/>
      <c r="F112" s="1"/>
      <c r="G112" s="1"/>
    </row>
    <row r="113" spans="2:7" ht="17.100000000000001" customHeight="1" x14ac:dyDescent="0.2">
      <c r="B113" s="367" t="s">
        <v>117</v>
      </c>
      <c r="C113" s="368"/>
      <c r="D113" s="368"/>
      <c r="E113" s="369"/>
      <c r="F113" s="299" t="s">
        <v>119</v>
      </c>
      <c r="G113" s="299" t="s">
        <v>168</v>
      </c>
    </row>
    <row r="114" spans="2:7" ht="17.100000000000001" customHeight="1" x14ac:dyDescent="0.2">
      <c r="B114" s="361" t="s">
        <v>176</v>
      </c>
      <c r="C114" s="361"/>
      <c r="D114" s="361"/>
      <c r="E114" s="361"/>
      <c r="F114" s="317" t="s">
        <v>38</v>
      </c>
      <c r="G114" s="318">
        <f t="shared" ref="G114:G119" si="17">F69</f>
        <v>347.39015203126905</v>
      </c>
    </row>
    <row r="115" spans="2:7" ht="17.100000000000001" customHeight="1" x14ac:dyDescent="0.2">
      <c r="B115" s="366" t="s">
        <v>170</v>
      </c>
      <c r="C115" s="366"/>
      <c r="D115" s="366"/>
      <c r="E115" s="366"/>
      <c r="F115" s="295" t="s">
        <v>38</v>
      </c>
      <c r="G115" s="298">
        <f t="shared" si="17"/>
        <v>5.2247492338025836</v>
      </c>
    </row>
    <row r="116" spans="2:7" ht="17.100000000000001" customHeight="1" x14ac:dyDescent="0.2">
      <c r="B116" s="366" t="s">
        <v>169</v>
      </c>
      <c r="C116" s="366"/>
      <c r="D116" s="366"/>
      <c r="E116" s="366"/>
      <c r="F116" s="296" t="s">
        <v>171</v>
      </c>
      <c r="G116" s="298">
        <f t="shared" si="17"/>
        <v>113.23194338997303</v>
      </c>
    </row>
    <row r="117" spans="2:7" ht="17.100000000000001" customHeight="1" x14ac:dyDescent="0.2">
      <c r="B117" s="366" t="s">
        <v>20</v>
      </c>
      <c r="C117" s="366"/>
      <c r="D117" s="366"/>
      <c r="E117" s="366"/>
      <c r="F117" s="296" t="s">
        <v>38</v>
      </c>
      <c r="G117" s="298">
        <f t="shared" si="17"/>
        <v>0.58052769264473147</v>
      </c>
    </row>
    <row r="118" spans="2:7" ht="17.100000000000001" customHeight="1" x14ac:dyDescent="0.2">
      <c r="B118" s="366" t="s">
        <v>21</v>
      </c>
      <c r="C118" s="366"/>
      <c r="D118" s="366"/>
      <c r="E118" s="366"/>
      <c r="F118" s="296" t="s">
        <v>38</v>
      </c>
      <c r="G118" s="298">
        <f t="shared" si="17"/>
        <v>3.7114490393346755</v>
      </c>
    </row>
    <row r="119" spans="2:7" ht="17.100000000000001" customHeight="1" x14ac:dyDescent="0.2">
      <c r="B119" s="366" t="s">
        <v>24</v>
      </c>
      <c r="C119" s="366"/>
      <c r="D119" s="366"/>
      <c r="E119" s="366"/>
      <c r="F119" s="296" t="s">
        <v>121</v>
      </c>
      <c r="G119" s="298">
        <f t="shared" si="17"/>
        <v>2.8528671615685872</v>
      </c>
    </row>
    <row r="120" spans="2:7" ht="17.100000000000001" customHeight="1" x14ac:dyDescent="0.2">
      <c r="B120" s="366" t="s">
        <v>178</v>
      </c>
      <c r="C120" s="366"/>
      <c r="D120" s="366"/>
      <c r="E120" s="366"/>
      <c r="F120" s="295" t="s">
        <v>38</v>
      </c>
      <c r="G120" s="297" t="s">
        <v>158</v>
      </c>
    </row>
    <row r="121" spans="2:7" ht="17.100000000000001" customHeight="1" x14ac:dyDescent="0.2">
      <c r="B121" s="363" t="s">
        <v>173</v>
      </c>
      <c r="C121" s="364"/>
      <c r="D121" s="364"/>
      <c r="E121" s="365"/>
      <c r="F121" s="297" t="s">
        <v>35</v>
      </c>
      <c r="G121" s="297" t="s">
        <v>158</v>
      </c>
    </row>
    <row r="122" spans="2:7" ht="17.100000000000001" customHeight="1" x14ac:dyDescent="0.2">
      <c r="B122" s="362" t="s">
        <v>175</v>
      </c>
      <c r="C122" s="362"/>
      <c r="D122" s="362"/>
      <c r="E122" s="362"/>
      <c r="F122" s="300" t="s">
        <v>38</v>
      </c>
      <c r="G122" s="301">
        <f>E80</f>
        <v>400</v>
      </c>
    </row>
    <row r="123" spans="2:7" ht="17.100000000000001" customHeight="1" x14ac:dyDescent="0.2">
      <c r="B123" s="362" t="s">
        <v>172</v>
      </c>
      <c r="C123" s="362"/>
      <c r="D123" s="362"/>
      <c r="E123" s="362"/>
      <c r="F123" s="300" t="s">
        <v>38</v>
      </c>
      <c r="G123" s="301">
        <f>E81</f>
        <v>200</v>
      </c>
    </row>
    <row r="124" spans="2:7" ht="17.100000000000001" customHeight="1" x14ac:dyDescent="0.2">
      <c r="B124" s="361" t="s">
        <v>174</v>
      </c>
      <c r="C124" s="361"/>
      <c r="D124" s="361"/>
      <c r="E124" s="361"/>
      <c r="F124" s="319" t="s">
        <v>35</v>
      </c>
      <c r="G124" s="319">
        <f>G80</f>
        <v>0.2</v>
      </c>
    </row>
    <row r="125" spans="2:7" ht="17.100000000000001" customHeight="1" x14ac:dyDescent="0.2">
      <c r="B125" s="361" t="s">
        <v>177</v>
      </c>
      <c r="C125" s="361"/>
      <c r="D125" s="361"/>
      <c r="E125" s="361"/>
      <c r="F125" s="320" t="s">
        <v>35</v>
      </c>
      <c r="G125" s="321">
        <f>D90</f>
        <v>0.98833971951636501</v>
      </c>
    </row>
    <row r="126" spans="2:7" ht="17.100000000000001" customHeight="1" x14ac:dyDescent="0.2">
      <c r="B126" s="361" t="s">
        <v>179</v>
      </c>
      <c r="C126" s="361"/>
      <c r="D126" s="361"/>
      <c r="E126" s="361"/>
      <c r="F126" s="320" t="s">
        <v>35</v>
      </c>
      <c r="G126" s="321">
        <f>D93</f>
        <v>0.58052769264473147</v>
      </c>
    </row>
    <row r="127" spans="2:7" ht="17.100000000000001" customHeight="1" x14ac:dyDescent="0.25">
      <c r="B127" s="1"/>
      <c r="C127" s="1"/>
      <c r="D127" s="1"/>
      <c r="E127" s="1"/>
      <c r="F127" s="1"/>
      <c r="G127" s="1"/>
    </row>
    <row r="128" spans="2:7" ht="17.100000000000001" customHeight="1" x14ac:dyDescent="0.25">
      <c r="B128" s="1"/>
      <c r="C128" s="1"/>
      <c r="D128" s="1"/>
      <c r="E128" s="1"/>
      <c r="F128" s="1"/>
      <c r="G128" s="1"/>
    </row>
    <row r="129" spans="2:12" ht="17.100000000000001" customHeight="1" x14ac:dyDescent="0.25">
      <c r="B129" s="1"/>
      <c r="C129" s="1"/>
      <c r="D129" s="1"/>
      <c r="E129" s="1"/>
      <c r="F129" s="1"/>
      <c r="G129" s="1"/>
    </row>
    <row r="130" spans="2:12" ht="17.100000000000001" customHeight="1" x14ac:dyDescent="0.25">
      <c r="B130" s="1"/>
      <c r="C130" s="1"/>
      <c r="D130" s="1"/>
      <c r="E130" s="1"/>
      <c r="F130" s="1"/>
      <c r="G130" s="1"/>
    </row>
    <row r="131" spans="2:12" ht="17.100000000000001" customHeight="1" x14ac:dyDescent="0.25">
      <c r="B131" s="1"/>
      <c r="C131" s="1"/>
      <c r="D131" s="1"/>
      <c r="E131" s="1"/>
      <c r="F131" s="1"/>
      <c r="G131" s="1"/>
    </row>
    <row r="132" spans="2:12" ht="17.100000000000001" customHeight="1" x14ac:dyDescent="0.25">
      <c r="B132" s="1"/>
      <c r="C132" s="1"/>
      <c r="D132" s="1"/>
      <c r="E132" s="1"/>
      <c r="F132" s="1"/>
      <c r="G132" s="1"/>
    </row>
    <row r="133" spans="2:12" ht="17.100000000000001" customHeight="1" x14ac:dyDescent="0.25">
      <c r="B133" s="1"/>
      <c r="C133" s="1"/>
      <c r="D133" s="1"/>
      <c r="E133" s="1"/>
      <c r="F133" s="1"/>
      <c r="G133" s="1"/>
    </row>
    <row r="134" spans="2:12" ht="17.100000000000001" customHeight="1" x14ac:dyDescent="0.25">
      <c r="B134" s="1"/>
      <c r="C134" s="1"/>
      <c r="D134" s="1"/>
      <c r="E134" s="1"/>
      <c r="F134" s="1"/>
      <c r="G134" s="1"/>
    </row>
    <row r="135" spans="2:12" ht="17.100000000000001" customHeight="1" x14ac:dyDescent="0.25">
      <c r="B135" s="1"/>
      <c r="C135" s="1"/>
      <c r="D135" s="1"/>
      <c r="E135" s="1"/>
      <c r="F135" s="1"/>
      <c r="G135" s="1"/>
    </row>
    <row r="136" spans="2:12" ht="17.100000000000001" customHeight="1" x14ac:dyDescent="0.25">
      <c r="B136" s="1"/>
      <c r="C136" s="1"/>
      <c r="D136" s="1"/>
      <c r="E136" s="1"/>
      <c r="F136" s="1"/>
      <c r="G136" s="1"/>
    </row>
    <row r="137" spans="2:12" ht="17.100000000000001" customHeight="1" x14ac:dyDescent="0.25">
      <c r="B137" s="1"/>
      <c r="C137" s="1"/>
      <c r="D137" s="1"/>
      <c r="E137" s="1"/>
      <c r="F137" s="1"/>
      <c r="G137" s="1"/>
    </row>
    <row r="138" spans="2:12" ht="17.100000000000001" customHeight="1" x14ac:dyDescent="0.2"/>
    <row r="139" spans="2:12" ht="17.100000000000001" customHeight="1" x14ac:dyDescent="0.2"/>
    <row r="140" spans="2:12" ht="17.100000000000001" hidden="1" customHeight="1" x14ac:dyDescent="0.2">
      <c r="D140" s="42"/>
      <c r="E140" s="42"/>
    </row>
    <row r="141" spans="2:12" ht="17.100000000000001" hidden="1" customHeight="1" x14ac:dyDescent="0.2">
      <c r="D141" s="42"/>
      <c r="E141" s="42"/>
    </row>
    <row r="142" spans="2:12" ht="17.100000000000001" hidden="1" customHeight="1" x14ac:dyDescent="0.2"/>
    <row r="143" spans="2:12" ht="17.100000000000001" hidden="1" customHeight="1" x14ac:dyDescent="0.2">
      <c r="L143" s="224" t="s">
        <v>115</v>
      </c>
    </row>
    <row r="144" spans="2:12" ht="17.100000000000001" hidden="1" customHeight="1" x14ac:dyDescent="0.2">
      <c r="L144" s="224" t="s">
        <v>116</v>
      </c>
    </row>
    <row r="145" spans="5:9" hidden="1" x14ac:dyDescent="0.2"/>
    <row r="146" spans="5:9" hidden="1" x14ac:dyDescent="0.2"/>
    <row r="147" spans="5:9" hidden="1" x14ac:dyDescent="0.2"/>
    <row r="148" spans="5:9" hidden="1" x14ac:dyDescent="0.2"/>
    <row r="149" spans="5:9" hidden="1" x14ac:dyDescent="0.2"/>
    <row r="150" spans="5:9" hidden="1" x14ac:dyDescent="0.2">
      <c r="E150" s="252" t="s">
        <v>147</v>
      </c>
    </row>
    <row r="151" spans="5:9" hidden="1" x14ac:dyDescent="0.2"/>
    <row r="152" spans="5:9" hidden="1" x14ac:dyDescent="0.2">
      <c r="E152" s="48" t="s">
        <v>66</v>
      </c>
      <c r="F152" s="42"/>
    </row>
    <row r="153" spans="5:9" hidden="1" x14ac:dyDescent="0.2"/>
    <row r="154" spans="5:9" ht="15" hidden="1" x14ac:dyDescent="0.25">
      <c r="E154" s="262" t="s">
        <v>56</v>
      </c>
      <c r="F154" s="146" t="s">
        <v>57</v>
      </c>
      <c r="G154" s="146" t="s">
        <v>58</v>
      </c>
      <c r="H154" s="146" t="s">
        <v>59</v>
      </c>
      <c r="I154"/>
    </row>
    <row r="155" spans="5:9" ht="15" hidden="1" x14ac:dyDescent="0.25">
      <c r="E155" s="258" t="s">
        <v>94</v>
      </c>
      <c r="F155" s="254">
        <v>200</v>
      </c>
      <c r="G155" s="254">
        <v>10</v>
      </c>
      <c r="H155" s="254">
        <v>10</v>
      </c>
      <c r="I155"/>
    </row>
    <row r="156" spans="5:9" hidden="1" x14ac:dyDescent="0.2">
      <c r="E156" s="258" t="s">
        <v>125</v>
      </c>
      <c r="F156" s="254">
        <v>200</v>
      </c>
      <c r="G156" s="254">
        <v>120</v>
      </c>
      <c r="H156" s="259">
        <v>50</v>
      </c>
      <c r="I156" s="261"/>
    </row>
    <row r="157" spans="5:9" hidden="1" x14ac:dyDescent="0.2">
      <c r="E157" s="258" t="s">
        <v>126</v>
      </c>
      <c r="F157" s="254" t="s">
        <v>136</v>
      </c>
      <c r="G157" s="254" t="s">
        <v>136</v>
      </c>
      <c r="H157" s="259" t="s">
        <v>136</v>
      </c>
      <c r="I157" s="261"/>
    </row>
    <row r="158" spans="5:9" hidden="1" x14ac:dyDescent="0.2">
      <c r="E158" s="258" t="s">
        <v>127</v>
      </c>
      <c r="F158" s="254" t="s">
        <v>136</v>
      </c>
      <c r="G158" s="254" t="s">
        <v>136</v>
      </c>
      <c r="H158" s="259" t="s">
        <v>136</v>
      </c>
      <c r="I158" s="261"/>
    </row>
    <row r="159" spans="5:9" hidden="1" x14ac:dyDescent="0.2">
      <c r="E159" s="42"/>
      <c r="F159" s="42"/>
      <c r="G159" s="42"/>
      <c r="I159" s="261"/>
    </row>
    <row r="160" spans="5:9" hidden="1" x14ac:dyDescent="0.2">
      <c r="E160" s="42"/>
      <c r="F160" s="42"/>
      <c r="G160" s="42"/>
      <c r="I160" s="261"/>
    </row>
    <row r="161" spans="5:9" hidden="1" x14ac:dyDescent="0.2">
      <c r="E161" s="42"/>
      <c r="F161" s="42"/>
      <c r="G161" s="42"/>
      <c r="I161" s="261"/>
    </row>
    <row r="162" spans="5:9" hidden="1" x14ac:dyDescent="0.2">
      <c r="E162" s="13"/>
      <c r="F162" s="13"/>
      <c r="G162" s="13"/>
      <c r="H162" s="261"/>
      <c r="I162" s="261"/>
    </row>
    <row r="163" spans="5:9" hidden="1" x14ac:dyDescent="0.2">
      <c r="E163" s="13"/>
      <c r="F163" s="13"/>
      <c r="G163" s="13"/>
      <c r="H163" s="261"/>
      <c r="I163" s="261"/>
    </row>
    <row r="164" spans="5:9" hidden="1" x14ac:dyDescent="0.2">
      <c r="E164" s="13"/>
      <c r="F164" s="13"/>
      <c r="G164" s="13"/>
      <c r="H164" s="261"/>
      <c r="I164" s="261"/>
    </row>
    <row r="165" spans="5:9" hidden="1" x14ac:dyDescent="0.2"/>
    <row r="166" spans="5:9" hidden="1" x14ac:dyDescent="0.2">
      <c r="E166" s="48" t="s">
        <v>67</v>
      </c>
      <c r="F166" s="42"/>
    </row>
    <row r="167" spans="5:9" hidden="1" x14ac:dyDescent="0.2">
      <c r="E167" s="258" t="s">
        <v>56</v>
      </c>
      <c r="F167" s="258" t="s">
        <v>81</v>
      </c>
      <c r="G167" s="258" t="s">
        <v>60</v>
      </c>
      <c r="H167" s="260" t="s">
        <v>126</v>
      </c>
      <c r="I167" s="260" t="s">
        <v>127</v>
      </c>
    </row>
    <row r="168" spans="5:9" hidden="1" x14ac:dyDescent="0.2">
      <c r="E168" s="146" t="s">
        <v>57</v>
      </c>
      <c r="F168" s="146">
        <v>400</v>
      </c>
      <c r="G168" s="146">
        <v>500</v>
      </c>
      <c r="H168" s="259" t="s">
        <v>136</v>
      </c>
      <c r="I168" s="259" t="s">
        <v>136</v>
      </c>
    </row>
    <row r="169" spans="5:9" hidden="1" x14ac:dyDescent="0.2">
      <c r="E169" s="146" t="s">
        <v>58</v>
      </c>
      <c r="F169" s="146">
        <v>30</v>
      </c>
      <c r="G169" s="146">
        <v>200</v>
      </c>
      <c r="H169" s="259" t="s">
        <v>136</v>
      </c>
      <c r="I169" s="259" t="s">
        <v>136</v>
      </c>
    </row>
    <row r="170" spans="5:9" hidden="1" x14ac:dyDescent="0.2">
      <c r="E170" s="146" t="s">
        <v>59</v>
      </c>
      <c r="F170" s="146">
        <v>30</v>
      </c>
      <c r="G170" s="146">
        <v>50</v>
      </c>
      <c r="H170" s="259" t="s">
        <v>136</v>
      </c>
      <c r="I170" s="259" t="s">
        <v>136</v>
      </c>
    </row>
    <row r="171" spans="5:9" hidden="1" x14ac:dyDescent="0.2"/>
    <row r="172" spans="5:9" hidden="1" x14ac:dyDescent="0.2"/>
    <row r="173" spans="5:9" ht="14.25" hidden="1" x14ac:dyDescent="0.25">
      <c r="E173" s="147" t="s">
        <v>61</v>
      </c>
    </row>
    <row r="174" spans="5:9" hidden="1" x14ac:dyDescent="0.2"/>
    <row r="175" spans="5:9" hidden="1" x14ac:dyDescent="0.2">
      <c r="E175" s="255" t="s">
        <v>62</v>
      </c>
      <c r="F175" s="42"/>
      <c r="H175" s="257" t="s">
        <v>63</v>
      </c>
    </row>
    <row r="176" spans="5:9" ht="15" hidden="1" x14ac:dyDescent="0.25">
      <c r="E176" s="146" t="s">
        <v>57</v>
      </c>
      <c r="F176" s="150">
        <v>6</v>
      </c>
      <c r="H176" s="146" t="s">
        <v>57</v>
      </c>
      <c r="I176" s="150">
        <v>0</v>
      </c>
    </row>
    <row r="177" spans="2:9" hidden="1" x14ac:dyDescent="0.2">
      <c r="E177" s="146" t="s">
        <v>58</v>
      </c>
      <c r="F177" s="146">
        <v>3</v>
      </c>
      <c r="H177" s="146" t="s">
        <v>58</v>
      </c>
      <c r="I177" s="146">
        <v>15</v>
      </c>
    </row>
    <row r="178" spans="2:9" hidden="1" x14ac:dyDescent="0.2">
      <c r="E178" s="146" t="s">
        <v>59</v>
      </c>
      <c r="F178" s="146">
        <v>3</v>
      </c>
      <c r="H178" s="146" t="s">
        <v>59</v>
      </c>
      <c r="I178" s="146">
        <v>15</v>
      </c>
    </row>
    <row r="179" spans="2:9" hidden="1" x14ac:dyDescent="0.2"/>
    <row r="180" spans="2:9" hidden="1" x14ac:dyDescent="0.2"/>
    <row r="181" spans="2:9" hidden="1" x14ac:dyDescent="0.2">
      <c r="E181" s="256" t="s">
        <v>64</v>
      </c>
      <c r="F181" s="42"/>
    </row>
    <row r="182" spans="2:9" hidden="1" x14ac:dyDescent="0.2">
      <c r="E182" s="146" t="s">
        <v>57</v>
      </c>
      <c r="F182" s="146">
        <v>15</v>
      </c>
    </row>
    <row r="183" spans="2:9" hidden="1" x14ac:dyDescent="0.2">
      <c r="E183" s="146" t="s">
        <v>58</v>
      </c>
      <c r="F183" s="146">
        <v>15</v>
      </c>
    </row>
    <row r="184" spans="2:9" hidden="1" x14ac:dyDescent="0.2">
      <c r="E184" s="146" t="s">
        <v>59</v>
      </c>
      <c r="F184" s="146">
        <v>15</v>
      </c>
    </row>
    <row r="185" spans="2:9" hidden="1" x14ac:dyDescent="0.2"/>
    <row r="186" spans="2:9" hidden="1" x14ac:dyDescent="0.2"/>
    <row r="187" spans="2:9" hidden="1" x14ac:dyDescent="0.2"/>
    <row r="188" spans="2:9" hidden="1" x14ac:dyDescent="0.2">
      <c r="E188" s="252" t="s">
        <v>148</v>
      </c>
    </row>
    <row r="189" spans="2:9" hidden="1" x14ac:dyDescent="0.2"/>
    <row r="190" spans="2:9" hidden="1" x14ac:dyDescent="0.2">
      <c r="E190" s="253" t="s">
        <v>153</v>
      </c>
      <c r="F190" s="253" t="s">
        <v>154</v>
      </c>
      <c r="G190" s="253" t="s">
        <v>150</v>
      </c>
      <c r="H190" s="253" t="s">
        <v>117</v>
      </c>
      <c r="I190" s="253" t="s">
        <v>152</v>
      </c>
    </row>
    <row r="191" spans="2:9" hidden="1" x14ac:dyDescent="0.2">
      <c r="E191" s="254" t="s">
        <v>67</v>
      </c>
      <c r="F191" s="254" t="s">
        <v>155</v>
      </c>
      <c r="G191" s="254" t="s">
        <v>149</v>
      </c>
      <c r="H191" s="254" t="s">
        <v>94</v>
      </c>
      <c r="I191" s="254">
        <v>600</v>
      </c>
    </row>
    <row r="192" spans="2:9" hidden="1" x14ac:dyDescent="0.2">
      <c r="B192" s="42" t="s">
        <v>139</v>
      </c>
      <c r="E192" s="254" t="s">
        <v>66</v>
      </c>
      <c r="F192" s="254" t="s">
        <v>151</v>
      </c>
      <c r="G192" s="254" t="s">
        <v>149</v>
      </c>
      <c r="H192" s="254" t="s">
        <v>94</v>
      </c>
      <c r="I192" s="254">
        <v>200</v>
      </c>
    </row>
    <row r="193" spans="2:9" hidden="1" x14ac:dyDescent="0.2">
      <c r="B193" s="42" t="s">
        <v>140</v>
      </c>
      <c r="E193" s="254" t="s">
        <v>67</v>
      </c>
      <c r="F193" s="254" t="s">
        <v>156</v>
      </c>
      <c r="G193" s="254" t="s">
        <v>149</v>
      </c>
      <c r="H193" s="254" t="s">
        <v>94</v>
      </c>
      <c r="I193" s="254">
        <v>400</v>
      </c>
    </row>
    <row r="194" spans="2:9" hidden="1" x14ac:dyDescent="0.2">
      <c r="B194" s="42" t="s">
        <v>142</v>
      </c>
    </row>
    <row r="195" spans="2:9" hidden="1" x14ac:dyDescent="0.2">
      <c r="B195" s="42" t="s">
        <v>141</v>
      </c>
    </row>
    <row r="196" spans="2:9" hidden="1" x14ac:dyDescent="0.2">
      <c r="B196" s="42" t="s">
        <v>143</v>
      </c>
    </row>
    <row r="197" spans="2:9" hidden="1" x14ac:dyDescent="0.2">
      <c r="B197" s="42" t="s">
        <v>146</v>
      </c>
    </row>
    <row r="198" spans="2:9" hidden="1" x14ac:dyDescent="0.2"/>
    <row r="199" spans="2:9" hidden="1" x14ac:dyDescent="0.2"/>
    <row r="200" spans="2:9" hidden="1" x14ac:dyDescent="0.2"/>
    <row r="201" spans="2:9" hidden="1" x14ac:dyDescent="0.2">
      <c r="B201" s="42" t="s">
        <v>66</v>
      </c>
    </row>
    <row r="202" spans="2:9" hidden="1" x14ac:dyDescent="0.2">
      <c r="B202" s="42" t="s">
        <v>67</v>
      </c>
    </row>
    <row r="203" spans="2:9" hidden="1" x14ac:dyDescent="0.2"/>
    <row r="204" spans="2:9" hidden="1" x14ac:dyDescent="0.2">
      <c r="B204" s="42" t="s">
        <v>73</v>
      </c>
    </row>
    <row r="205" spans="2:9" hidden="1" x14ac:dyDescent="0.2">
      <c r="B205" s="42" t="s">
        <v>74</v>
      </c>
    </row>
    <row r="206" spans="2:9" hidden="1" x14ac:dyDescent="0.2">
      <c r="B206" s="42" t="s">
        <v>64</v>
      </c>
    </row>
    <row r="207" spans="2:9" hidden="1" x14ac:dyDescent="0.2">
      <c r="B207" s="42" t="s">
        <v>124</v>
      </c>
    </row>
    <row r="208" spans="2:9" hidden="1" x14ac:dyDescent="0.2">
      <c r="B208" s="42" t="s">
        <v>151</v>
      </c>
    </row>
    <row r="209" spans="2:2" hidden="1" x14ac:dyDescent="0.2"/>
    <row r="210" spans="2:2" hidden="1" x14ac:dyDescent="0.2"/>
    <row r="211" spans="2:2" hidden="1" x14ac:dyDescent="0.2">
      <c r="B211" s="48" t="s">
        <v>117</v>
      </c>
    </row>
    <row r="212" spans="2:2" hidden="1" x14ac:dyDescent="0.2">
      <c r="B212" s="42" t="s">
        <v>94</v>
      </c>
    </row>
    <row r="213" spans="2:2" hidden="1" x14ac:dyDescent="0.2">
      <c r="B213" s="42" t="s">
        <v>125</v>
      </c>
    </row>
    <row r="214" spans="2:2" hidden="1" x14ac:dyDescent="0.2">
      <c r="B214" s="42" t="s">
        <v>126</v>
      </c>
    </row>
    <row r="215" spans="2:2" hidden="1" x14ac:dyDescent="0.2">
      <c r="B215" s="42" t="s">
        <v>128</v>
      </c>
    </row>
    <row r="216" spans="2:2" hidden="1" x14ac:dyDescent="0.2">
      <c r="B216" s="42" t="s">
        <v>129</v>
      </c>
    </row>
    <row r="217" spans="2:2" hidden="1" x14ac:dyDescent="0.2"/>
    <row r="218" spans="2:2" hidden="1" x14ac:dyDescent="0.2"/>
    <row r="219" spans="2:2" hidden="1" x14ac:dyDescent="0.2"/>
    <row r="220" spans="2:2" hidden="1" x14ac:dyDescent="0.2"/>
    <row r="221" spans="2:2" hidden="1" x14ac:dyDescent="0.2">
      <c r="B221" s="147" t="s">
        <v>144</v>
      </c>
    </row>
    <row r="222" spans="2:2" hidden="1" x14ac:dyDescent="0.2">
      <c r="B222" s="42" t="s">
        <v>145</v>
      </c>
    </row>
    <row r="223" spans="2:2" hidden="1" x14ac:dyDescent="0.2">
      <c r="B223" s="42" t="s">
        <v>136</v>
      </c>
    </row>
    <row r="224" spans="2:2" hidden="1" x14ac:dyDescent="0.2"/>
    <row r="225" spans="2:2" hidden="1" x14ac:dyDescent="0.2"/>
    <row r="226" spans="2:2" hidden="1" x14ac:dyDescent="0.2">
      <c r="B226" s="42" t="s">
        <v>56</v>
      </c>
    </row>
    <row r="227" spans="2:2" hidden="1" x14ac:dyDescent="0.2">
      <c r="B227" s="42" t="s">
        <v>57</v>
      </c>
    </row>
    <row r="228" spans="2:2" hidden="1" x14ac:dyDescent="0.2">
      <c r="B228" s="42" t="s">
        <v>157</v>
      </c>
    </row>
    <row r="229" spans="2:2" hidden="1" x14ac:dyDescent="0.2">
      <c r="B229" s="42" t="s">
        <v>59</v>
      </c>
    </row>
    <row r="230" spans="2:2" hidden="1" x14ac:dyDescent="0.2"/>
    <row r="231" spans="2:2" hidden="1" x14ac:dyDescent="0.2"/>
    <row r="232" spans="2:2" hidden="1" x14ac:dyDescent="0.2"/>
  </sheetData>
  <dataConsolidate/>
  <mergeCells count="76">
    <mergeCell ref="G49:G50"/>
    <mergeCell ref="B24:L24"/>
    <mergeCell ref="K11:L11"/>
    <mergeCell ref="B8:B13"/>
    <mergeCell ref="B27:K27"/>
    <mergeCell ref="B16:B20"/>
    <mergeCell ref="K16:L16"/>
    <mergeCell ref="K17:L17"/>
    <mergeCell ref="K8:L8"/>
    <mergeCell ref="K18:L18"/>
    <mergeCell ref="K19:L19"/>
    <mergeCell ref="K20:L20"/>
    <mergeCell ref="F10:G10"/>
    <mergeCell ref="F11:G11"/>
    <mergeCell ref="F12:G12"/>
    <mergeCell ref="K13:L13"/>
    <mergeCell ref="K9:L9"/>
    <mergeCell ref="B29:B31"/>
    <mergeCell ref="C29:C30"/>
    <mergeCell ref="D29:D30"/>
    <mergeCell ref="E29:E30"/>
    <mergeCell ref="F29:F30"/>
    <mergeCell ref="G29:G30"/>
    <mergeCell ref="H29:H30"/>
    <mergeCell ref="I29:I30"/>
    <mergeCell ref="C19:E19"/>
    <mergeCell ref="C20:E20"/>
    <mergeCell ref="K29:K30"/>
    <mergeCell ref="L29:L31"/>
    <mergeCell ref="K12:L12"/>
    <mergeCell ref="K10:L10"/>
    <mergeCell ref="E1:J4"/>
    <mergeCell ref="I8:I13"/>
    <mergeCell ref="I16:I20"/>
    <mergeCell ref="F16:G16"/>
    <mergeCell ref="F17:G17"/>
    <mergeCell ref="F18:G18"/>
    <mergeCell ref="F8:G8"/>
    <mergeCell ref="F9:G9"/>
    <mergeCell ref="F19:G19"/>
    <mergeCell ref="F20:G20"/>
    <mergeCell ref="F13:G13"/>
    <mergeCell ref="B47:K47"/>
    <mergeCell ref="J29:J30"/>
    <mergeCell ref="B83:D83"/>
    <mergeCell ref="B84:D84"/>
    <mergeCell ref="G80:G84"/>
    <mergeCell ref="B49:B51"/>
    <mergeCell ref="C49:C50"/>
    <mergeCell ref="D49:D50"/>
    <mergeCell ref="B79:D79"/>
    <mergeCell ref="B68:D68"/>
    <mergeCell ref="H49:H50"/>
    <mergeCell ref="I49:I50"/>
    <mergeCell ref="J49:J50"/>
    <mergeCell ref="K49:K50"/>
    <mergeCell ref="E49:E50"/>
    <mergeCell ref="F49:F50"/>
    <mergeCell ref="B114:E114"/>
    <mergeCell ref="B115:E115"/>
    <mergeCell ref="B113:E113"/>
    <mergeCell ref="B80:D80"/>
    <mergeCell ref="B81:D81"/>
    <mergeCell ref="B82:D82"/>
    <mergeCell ref="B96:I96"/>
    <mergeCell ref="B121:E121"/>
    <mergeCell ref="B116:E116"/>
    <mergeCell ref="B117:E117"/>
    <mergeCell ref="B118:E118"/>
    <mergeCell ref="B119:E119"/>
    <mergeCell ref="B120:E120"/>
    <mergeCell ref="B126:E126"/>
    <mergeCell ref="B122:E122"/>
    <mergeCell ref="B123:E123"/>
    <mergeCell ref="B124:E124"/>
    <mergeCell ref="B125:E125"/>
  </mergeCells>
  <conditionalFormatting sqref="K32:K43">
    <cfRule type="top10" dxfId="3" priority="1" bottom="1" rank="9"/>
    <cfRule type="top10" dxfId="2" priority="2" rank="3"/>
  </conditionalFormatting>
  <dataValidations count="7">
    <dataValidation type="list" allowBlank="1" showInputMessage="1" showErrorMessage="1" sqref="L32:L43">
      <formula1>$L$143:$L$144</formula1>
    </dataValidation>
    <dataValidation type="list" allowBlank="1" showInputMessage="1" showErrorMessage="1" sqref="F17:G17">
      <formula1>$B$201:$B$202</formula1>
    </dataValidation>
    <dataValidation type="list" allowBlank="1" showInputMessage="1" showErrorMessage="1" sqref="F16:G16">
      <formula1>$B$204:$B$207</formula1>
    </dataValidation>
    <dataValidation type="list" allowBlank="1" showInputMessage="1" showErrorMessage="1" sqref="F19">
      <formula1>$B$193:$B$197</formula1>
    </dataValidation>
    <dataValidation type="list" allowBlank="1" showInputMessage="1" showErrorMessage="1" sqref="F20:G20">
      <formula1>$B$222:$B$223</formula1>
    </dataValidation>
    <dataValidation type="list" allowBlank="1" showInputMessage="1" showErrorMessage="1" sqref="F18:G18">
      <formula1>$B$227:$B$229</formula1>
    </dataValidation>
    <dataValidation type="list" allowBlank="1" showInputMessage="1" showErrorMessage="1" sqref="K8">
      <formula1>$B$212:$B$216</formula1>
    </dataValidation>
  </dataValidations>
  <printOptions horizontalCentered="1"/>
  <pageMargins left="0.78740157480314965" right="0.78740157480314965" top="0.98425196850393704" bottom="0.98425196850393704" header="0" footer="0"/>
  <pageSetup scale="76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69"/>
  <sheetViews>
    <sheetView showGridLines="0" topLeftCell="A31" zoomScaleNormal="100" zoomScaleSheetLayoutView="90" workbookViewId="0">
      <selection activeCell="M63" sqref="M63"/>
    </sheetView>
  </sheetViews>
  <sheetFormatPr baseColWidth="10" defaultRowHeight="12.75" x14ac:dyDescent="0.2"/>
  <cols>
    <col min="1" max="1" width="5.7109375" style="41" customWidth="1"/>
    <col min="2" max="2" width="13.140625" style="42" customWidth="1"/>
    <col min="3" max="3" width="15.28515625" style="42" bestFit="1" customWidth="1"/>
    <col min="4" max="7" width="10.42578125" style="41" customWidth="1"/>
    <col min="8" max="8" width="15.28515625" style="42" customWidth="1"/>
    <col min="9" max="9" width="15.140625" style="42" customWidth="1"/>
    <col min="10" max="10" width="13.140625" style="42" customWidth="1"/>
    <col min="11" max="11" width="16.42578125" style="42" customWidth="1"/>
    <col min="12" max="16384" width="11.42578125" style="42"/>
  </cols>
  <sheetData>
    <row r="1" spans="1:14" ht="13.5" thickBot="1" x14ac:dyDescent="0.25"/>
    <row r="2" spans="1:14" s="43" customFormat="1" ht="24" customHeight="1" thickBot="1" x14ac:dyDescent="0.25">
      <c r="B2" s="31"/>
      <c r="C2" s="32"/>
      <c r="D2" s="32"/>
      <c r="E2" s="32"/>
      <c r="F2" s="329" t="s">
        <v>5</v>
      </c>
      <c r="G2" s="330"/>
      <c r="H2" s="330"/>
      <c r="I2" s="330"/>
      <c r="J2" s="330"/>
      <c r="K2" s="331"/>
      <c r="L2" s="35"/>
      <c r="M2" s="35"/>
      <c r="N2" s="35"/>
    </row>
    <row r="3" spans="1:14" s="43" customFormat="1" ht="24" customHeight="1" thickBot="1" x14ac:dyDescent="0.25">
      <c r="B3" s="33"/>
      <c r="C3" s="34"/>
      <c r="D3" s="34"/>
      <c r="E3" s="34"/>
      <c r="F3" s="332" t="s">
        <v>28</v>
      </c>
      <c r="G3" s="333"/>
      <c r="H3" s="333"/>
      <c r="I3" s="333"/>
      <c r="J3" s="333"/>
      <c r="K3" s="334"/>
      <c r="L3" s="35"/>
      <c r="M3" s="35"/>
      <c r="N3" s="35"/>
    </row>
    <row r="6" spans="1:14" ht="15" x14ac:dyDescent="0.25">
      <c r="B6" s="343" t="s">
        <v>50</v>
      </c>
      <c r="C6" s="343"/>
      <c r="D6" s="343"/>
      <c r="E6" s="343"/>
      <c r="F6" s="343"/>
      <c r="G6" s="343"/>
      <c r="H6" s="343"/>
      <c r="I6" s="343"/>
      <c r="J6" s="343"/>
      <c r="K6" s="343"/>
    </row>
    <row r="8" spans="1:14" ht="14.25" x14ac:dyDescent="0.2">
      <c r="D8" s="453" t="s">
        <v>53</v>
      </c>
      <c r="E8" s="453"/>
      <c r="F8" s="453"/>
      <c r="G8" s="453"/>
      <c r="H8" s="453"/>
      <c r="I8" s="139"/>
    </row>
    <row r="9" spans="1:14" ht="14.25" x14ac:dyDescent="0.2">
      <c r="D9" s="453" t="s">
        <v>51</v>
      </c>
      <c r="E9" s="453"/>
      <c r="F9" s="453"/>
      <c r="G9" s="453"/>
      <c r="H9" s="453"/>
      <c r="I9" s="139"/>
    </row>
    <row r="10" spans="1:14" ht="14.25" x14ac:dyDescent="0.2">
      <c r="D10" s="453" t="s">
        <v>52</v>
      </c>
      <c r="E10" s="453"/>
      <c r="F10" s="453"/>
      <c r="G10" s="453"/>
      <c r="H10" s="453"/>
      <c r="I10" s="139">
        <f>I9-I8</f>
        <v>0</v>
      </c>
    </row>
    <row r="11" spans="1:14" ht="15" x14ac:dyDescent="0.25">
      <c r="D11"/>
      <c r="E11"/>
      <c r="F11"/>
      <c r="G11"/>
      <c r="H11"/>
      <c r="I11"/>
    </row>
    <row r="13" spans="1:14" ht="16.5" x14ac:dyDescent="0.3">
      <c r="B13" s="343" t="s">
        <v>29</v>
      </c>
      <c r="C13" s="343"/>
      <c r="D13" s="343"/>
      <c r="E13" s="343"/>
      <c r="F13" s="343"/>
      <c r="G13" s="343"/>
      <c r="H13" s="343"/>
      <c r="I13" s="343"/>
      <c r="J13" s="343"/>
      <c r="K13" s="343"/>
    </row>
    <row r="14" spans="1:14" ht="13.5" thickBot="1" x14ac:dyDescent="0.25"/>
    <row r="15" spans="1:14" ht="30" customHeight="1" x14ac:dyDescent="0.2">
      <c r="A15" s="47"/>
      <c r="B15" s="461" t="s">
        <v>3</v>
      </c>
      <c r="C15" s="451" t="s">
        <v>0</v>
      </c>
      <c r="D15" s="451" t="s">
        <v>7</v>
      </c>
      <c r="E15" s="451" t="s">
        <v>13</v>
      </c>
      <c r="F15" s="466" t="s">
        <v>14</v>
      </c>
      <c r="G15" s="451" t="s">
        <v>15</v>
      </c>
      <c r="H15" s="451" t="s">
        <v>12</v>
      </c>
      <c r="I15" s="451" t="s">
        <v>40</v>
      </c>
      <c r="J15" s="451" t="s">
        <v>27</v>
      </c>
      <c r="K15" s="454" t="s">
        <v>11</v>
      </c>
    </row>
    <row r="16" spans="1:14" ht="33.75" customHeight="1" x14ac:dyDescent="0.2">
      <c r="A16" s="47"/>
      <c r="B16" s="462"/>
      <c r="C16" s="456"/>
      <c r="D16" s="456"/>
      <c r="E16" s="456"/>
      <c r="F16" s="467"/>
      <c r="G16" s="456"/>
      <c r="H16" s="452"/>
      <c r="I16" s="452"/>
      <c r="J16" s="452"/>
      <c r="K16" s="455"/>
    </row>
    <row r="17" spans="1:17" ht="14.25" x14ac:dyDescent="0.2">
      <c r="A17" s="47"/>
      <c r="B17" s="465"/>
      <c r="C17" s="145" t="s">
        <v>1</v>
      </c>
      <c r="D17" s="145" t="s">
        <v>2</v>
      </c>
      <c r="E17" s="145" t="s">
        <v>2</v>
      </c>
      <c r="F17" s="145" t="s">
        <v>2</v>
      </c>
      <c r="G17" s="145" t="s">
        <v>2</v>
      </c>
      <c r="H17" s="29" t="s">
        <v>35</v>
      </c>
      <c r="I17" s="29" t="s">
        <v>35</v>
      </c>
      <c r="J17" s="29" t="s">
        <v>35</v>
      </c>
      <c r="K17" s="30" t="s">
        <v>36</v>
      </c>
    </row>
    <row r="18" spans="1:17" ht="15" customHeight="1" x14ac:dyDescent="0.2">
      <c r="A18" s="47"/>
      <c r="B18" s="6">
        <v>1</v>
      </c>
      <c r="C18" s="7"/>
      <c r="D18" s="8"/>
      <c r="E18" s="8"/>
      <c r="F18" s="8">
        <f>D18+$I$10/24/60</f>
        <v>0</v>
      </c>
      <c r="G18" s="8">
        <f>E18+$I$10/24/60</f>
        <v>0</v>
      </c>
      <c r="H18" s="19"/>
      <c r="I18" s="19"/>
      <c r="J18" s="10">
        <f>H18-I18</f>
        <v>0</v>
      </c>
      <c r="K18" s="140">
        <f>J18^2</f>
        <v>0</v>
      </c>
      <c r="M18" s="20"/>
      <c r="N18" s="79"/>
      <c r="O18" s="45"/>
    </row>
    <row r="19" spans="1:17" ht="15" customHeight="1" x14ac:dyDescent="0.2">
      <c r="A19" s="47"/>
      <c r="B19" s="6">
        <v>2</v>
      </c>
      <c r="C19" s="7"/>
      <c r="D19" s="8"/>
      <c r="E19" s="8"/>
      <c r="F19" s="8">
        <f t="shared" ref="F19:F29" si="0">D19+$I$10/24/60</f>
        <v>0</v>
      </c>
      <c r="G19" s="8">
        <f t="shared" ref="G19:G29" si="1">E19+$I$10/24/60</f>
        <v>0</v>
      </c>
      <c r="H19" s="19"/>
      <c r="I19" s="19"/>
      <c r="J19" s="10">
        <f t="shared" ref="J19:J29" si="2">H19-I19</f>
        <v>0</v>
      </c>
      <c r="K19" s="140">
        <f t="shared" ref="K19:K29" si="3">J19^2</f>
        <v>0</v>
      </c>
      <c r="N19" s="79"/>
      <c r="O19" s="45"/>
    </row>
    <row r="20" spans="1:17" ht="15" customHeight="1" x14ac:dyDescent="0.2">
      <c r="A20" s="47"/>
      <c r="B20" s="6">
        <v>3</v>
      </c>
      <c r="C20" s="7"/>
      <c r="D20" s="8"/>
      <c r="E20" s="8"/>
      <c r="F20" s="8">
        <f t="shared" si="0"/>
        <v>0</v>
      </c>
      <c r="G20" s="8">
        <f t="shared" si="1"/>
        <v>0</v>
      </c>
      <c r="H20" s="19"/>
      <c r="I20" s="19"/>
      <c r="J20" s="10">
        <f t="shared" si="2"/>
        <v>0</v>
      </c>
      <c r="K20" s="140">
        <f t="shared" si="3"/>
        <v>0</v>
      </c>
      <c r="M20" s="80"/>
      <c r="N20" s="79"/>
    </row>
    <row r="21" spans="1:17" ht="15" customHeight="1" x14ac:dyDescent="0.2">
      <c r="A21" s="47"/>
      <c r="B21" s="6">
        <v>4</v>
      </c>
      <c r="C21" s="7"/>
      <c r="D21" s="8"/>
      <c r="E21" s="8"/>
      <c r="F21" s="8">
        <f t="shared" si="0"/>
        <v>0</v>
      </c>
      <c r="G21" s="8">
        <f t="shared" si="1"/>
        <v>0</v>
      </c>
      <c r="H21" s="19"/>
      <c r="I21" s="19"/>
      <c r="J21" s="10">
        <f t="shared" si="2"/>
        <v>0</v>
      </c>
      <c r="K21" s="140">
        <f t="shared" si="3"/>
        <v>0</v>
      </c>
      <c r="M21" s="80"/>
      <c r="N21" s="79"/>
    </row>
    <row r="22" spans="1:17" ht="15" customHeight="1" x14ac:dyDescent="0.2">
      <c r="A22" s="47"/>
      <c r="B22" s="6">
        <v>5</v>
      </c>
      <c r="C22" s="7"/>
      <c r="D22" s="8"/>
      <c r="E22" s="8"/>
      <c r="F22" s="8">
        <f t="shared" si="0"/>
        <v>0</v>
      </c>
      <c r="G22" s="8">
        <f t="shared" si="1"/>
        <v>0</v>
      </c>
      <c r="H22" s="19"/>
      <c r="I22" s="19"/>
      <c r="J22" s="10">
        <f t="shared" si="2"/>
        <v>0</v>
      </c>
      <c r="K22" s="140">
        <f t="shared" si="3"/>
        <v>0</v>
      </c>
      <c r="M22" s="80"/>
      <c r="N22" s="81"/>
    </row>
    <row r="23" spans="1:17" ht="15" customHeight="1" x14ac:dyDescent="0.2">
      <c r="A23" s="47"/>
      <c r="B23" s="6">
        <v>6</v>
      </c>
      <c r="C23" s="7"/>
      <c r="D23" s="8"/>
      <c r="E23" s="8"/>
      <c r="F23" s="8">
        <f t="shared" si="0"/>
        <v>0</v>
      </c>
      <c r="G23" s="8">
        <f t="shared" si="1"/>
        <v>0</v>
      </c>
      <c r="H23" s="19"/>
      <c r="I23" s="19"/>
      <c r="J23" s="10">
        <f t="shared" si="2"/>
        <v>0</v>
      </c>
      <c r="K23" s="140">
        <f t="shared" si="3"/>
        <v>0</v>
      </c>
      <c r="M23" s="80"/>
      <c r="N23" s="79"/>
    </row>
    <row r="24" spans="1:17" ht="15" customHeight="1" x14ac:dyDescent="0.2">
      <c r="A24" s="47"/>
      <c r="B24" s="6">
        <v>7</v>
      </c>
      <c r="C24" s="7"/>
      <c r="D24" s="8"/>
      <c r="E24" s="8"/>
      <c r="F24" s="8">
        <f t="shared" si="0"/>
        <v>0</v>
      </c>
      <c r="G24" s="8">
        <f t="shared" si="1"/>
        <v>0</v>
      </c>
      <c r="H24" s="19"/>
      <c r="I24" s="19"/>
      <c r="J24" s="10">
        <f t="shared" si="2"/>
        <v>0</v>
      </c>
      <c r="K24" s="140">
        <f t="shared" si="3"/>
        <v>0</v>
      </c>
      <c r="M24" s="80"/>
      <c r="N24" s="79"/>
    </row>
    <row r="25" spans="1:17" ht="15" customHeight="1" x14ac:dyDescent="0.2">
      <c r="A25" s="47"/>
      <c r="B25" s="6">
        <v>8</v>
      </c>
      <c r="C25" s="7"/>
      <c r="D25" s="8"/>
      <c r="E25" s="8"/>
      <c r="F25" s="8">
        <f t="shared" si="0"/>
        <v>0</v>
      </c>
      <c r="G25" s="8">
        <f t="shared" si="1"/>
        <v>0</v>
      </c>
      <c r="H25" s="19"/>
      <c r="I25" s="19"/>
      <c r="J25" s="10">
        <f t="shared" si="2"/>
        <v>0</v>
      </c>
      <c r="K25" s="140">
        <f t="shared" si="3"/>
        <v>0</v>
      </c>
      <c r="M25" s="80"/>
      <c r="N25" s="79"/>
    </row>
    <row r="26" spans="1:17" ht="15" customHeight="1" x14ac:dyDescent="0.2">
      <c r="A26" s="47"/>
      <c r="B26" s="6">
        <v>9</v>
      </c>
      <c r="C26" s="7"/>
      <c r="D26" s="8"/>
      <c r="E26" s="8"/>
      <c r="F26" s="8">
        <f t="shared" si="0"/>
        <v>0</v>
      </c>
      <c r="G26" s="8">
        <f t="shared" si="1"/>
        <v>0</v>
      </c>
      <c r="H26" s="19"/>
      <c r="I26" s="19"/>
      <c r="J26" s="10">
        <f t="shared" si="2"/>
        <v>0</v>
      </c>
      <c r="K26" s="140">
        <f t="shared" si="3"/>
        <v>0</v>
      </c>
      <c r="M26" s="80"/>
      <c r="N26" s="79"/>
    </row>
    <row r="27" spans="1:17" ht="15" customHeight="1" x14ac:dyDescent="0.25">
      <c r="A27" s="47"/>
      <c r="B27" s="6">
        <v>10</v>
      </c>
      <c r="C27" s="7"/>
      <c r="D27" s="8"/>
      <c r="E27" s="8"/>
      <c r="F27" s="8">
        <f t="shared" si="0"/>
        <v>0</v>
      </c>
      <c r="G27" s="8">
        <f t="shared" si="1"/>
        <v>0</v>
      </c>
      <c r="H27" s="19"/>
      <c r="I27" s="19"/>
      <c r="J27" s="10">
        <f t="shared" si="2"/>
        <v>0</v>
      </c>
      <c r="K27" s="140">
        <f t="shared" si="3"/>
        <v>0</v>
      </c>
      <c r="M27"/>
      <c r="N27"/>
      <c r="O27"/>
      <c r="P27"/>
      <c r="Q27"/>
    </row>
    <row r="28" spans="1:17" ht="15" customHeight="1" x14ac:dyDescent="0.25">
      <c r="A28" s="47"/>
      <c r="B28" s="6">
        <v>11</v>
      </c>
      <c r="C28" s="7"/>
      <c r="D28" s="8"/>
      <c r="E28" s="8"/>
      <c r="F28" s="8">
        <f t="shared" si="0"/>
        <v>0</v>
      </c>
      <c r="G28" s="8">
        <f t="shared" si="1"/>
        <v>0</v>
      </c>
      <c r="H28" s="19"/>
      <c r="I28" s="19"/>
      <c r="J28" s="10">
        <f t="shared" si="2"/>
        <v>0</v>
      </c>
      <c r="K28" s="140">
        <f t="shared" si="3"/>
        <v>0</v>
      </c>
      <c r="M28"/>
      <c r="N28"/>
      <c r="O28"/>
      <c r="P28"/>
      <c r="Q28"/>
    </row>
    <row r="29" spans="1:17" ht="15" customHeight="1" thickBot="1" x14ac:dyDescent="0.3">
      <c r="A29" s="47"/>
      <c r="B29" s="65">
        <v>12</v>
      </c>
      <c r="C29" s="71"/>
      <c r="D29" s="72"/>
      <c r="E29" s="72"/>
      <c r="F29" s="72">
        <f t="shared" si="0"/>
        <v>0</v>
      </c>
      <c r="G29" s="72">
        <f t="shared" si="1"/>
        <v>0</v>
      </c>
      <c r="H29" s="82"/>
      <c r="I29" s="82"/>
      <c r="J29" s="69">
        <f t="shared" si="2"/>
        <v>0</v>
      </c>
      <c r="K29" s="141">
        <f t="shared" si="3"/>
        <v>0</v>
      </c>
      <c r="M29"/>
      <c r="N29"/>
      <c r="O29"/>
      <c r="P29"/>
      <c r="Q29"/>
    </row>
    <row r="30" spans="1:17" ht="15" x14ac:dyDescent="0.25">
      <c r="A30" s="47"/>
      <c r="B30" s="61" t="s">
        <v>32</v>
      </c>
      <c r="C30" s="12"/>
      <c r="D30" s="13"/>
      <c r="E30" s="13"/>
      <c r="F30" s="13"/>
      <c r="G30" s="22"/>
      <c r="H30" s="23"/>
      <c r="I30" s="12"/>
      <c r="J30" s="12"/>
      <c r="K30"/>
      <c r="M30"/>
      <c r="N30"/>
      <c r="O30"/>
      <c r="P30"/>
      <c r="Q30"/>
    </row>
    <row r="31" spans="1:17" x14ac:dyDescent="0.2">
      <c r="A31" s="21"/>
      <c r="D31" s="42"/>
      <c r="E31" s="42"/>
      <c r="F31" s="42"/>
      <c r="G31" s="42"/>
    </row>
    <row r="32" spans="1:17" x14ac:dyDescent="0.2">
      <c r="A32" s="21"/>
      <c r="D32" s="42"/>
      <c r="E32" s="42"/>
      <c r="F32" s="42"/>
      <c r="G32" s="42"/>
    </row>
    <row r="33" spans="1:11" ht="15" x14ac:dyDescent="0.25">
      <c r="A33" s="21"/>
      <c r="B33" s="343" t="s">
        <v>8</v>
      </c>
      <c r="C33" s="343"/>
      <c r="D33" s="343"/>
      <c r="E33" s="343"/>
      <c r="F33" s="343"/>
      <c r="G33" s="343"/>
      <c r="H33" s="343"/>
      <c r="I33" s="343"/>
      <c r="J33" s="343"/>
      <c r="K33" s="343"/>
    </row>
    <row r="34" spans="1:11" ht="13.5" thickBot="1" x14ac:dyDescent="0.25">
      <c r="A34" s="21"/>
      <c r="C34" s="75"/>
      <c r="D34" s="75"/>
      <c r="E34" s="75"/>
      <c r="F34" s="75"/>
      <c r="G34" s="75"/>
      <c r="H34" s="75"/>
      <c r="I34" s="75"/>
      <c r="J34" s="75"/>
      <c r="K34" s="75"/>
    </row>
    <row r="35" spans="1:11" ht="14.25" customHeight="1" x14ac:dyDescent="0.2">
      <c r="A35" s="21"/>
      <c r="B35" s="461" t="s">
        <v>3</v>
      </c>
      <c r="C35" s="451" t="s">
        <v>0</v>
      </c>
      <c r="D35" s="451" t="s">
        <v>7</v>
      </c>
      <c r="E35" s="451" t="s">
        <v>13</v>
      </c>
      <c r="F35" s="466" t="s">
        <v>14</v>
      </c>
      <c r="G35" s="451" t="s">
        <v>15</v>
      </c>
      <c r="H35" s="451" t="s">
        <v>12</v>
      </c>
      <c r="I35" s="451" t="s">
        <v>9</v>
      </c>
      <c r="J35" s="451" t="s">
        <v>27</v>
      </c>
      <c r="K35" s="454" t="s">
        <v>11</v>
      </c>
    </row>
    <row r="36" spans="1:11" ht="53.25" customHeight="1" x14ac:dyDescent="0.2">
      <c r="A36" s="21"/>
      <c r="B36" s="462"/>
      <c r="C36" s="456"/>
      <c r="D36" s="456"/>
      <c r="E36" s="456"/>
      <c r="F36" s="467"/>
      <c r="G36" s="456"/>
      <c r="H36" s="452"/>
      <c r="I36" s="452"/>
      <c r="J36" s="452"/>
      <c r="K36" s="455"/>
    </row>
    <row r="37" spans="1:11" ht="14.25" customHeight="1" x14ac:dyDescent="0.2">
      <c r="A37" s="21"/>
      <c r="B37" s="462"/>
      <c r="C37" s="29" t="s">
        <v>1</v>
      </c>
      <c r="D37" s="29" t="s">
        <v>2</v>
      </c>
      <c r="E37" s="29" t="s">
        <v>2</v>
      </c>
      <c r="F37" s="29" t="s">
        <v>2</v>
      </c>
      <c r="G37" s="29" t="s">
        <v>2</v>
      </c>
      <c r="H37" s="29" t="s">
        <v>35</v>
      </c>
      <c r="I37" s="29" t="s">
        <v>35</v>
      </c>
      <c r="J37" s="29" t="s">
        <v>35</v>
      </c>
      <c r="K37" s="30" t="s">
        <v>36</v>
      </c>
    </row>
    <row r="38" spans="1:11" ht="15" customHeight="1" x14ac:dyDescent="0.2">
      <c r="A38" s="21"/>
      <c r="B38" s="6"/>
      <c r="C38" s="38"/>
      <c r="D38" s="39"/>
      <c r="E38" s="39"/>
      <c r="F38" s="39"/>
      <c r="G38" s="39"/>
      <c r="H38" s="19"/>
      <c r="I38" s="19"/>
      <c r="J38" s="10"/>
      <c r="K38" s="28"/>
    </row>
    <row r="39" spans="1:11" ht="15" customHeight="1" x14ac:dyDescent="0.2">
      <c r="A39" s="21"/>
      <c r="B39" s="6"/>
      <c r="C39" s="38"/>
      <c r="D39" s="39"/>
      <c r="E39" s="39"/>
      <c r="F39" s="39"/>
      <c r="G39" s="39"/>
      <c r="H39" s="19"/>
      <c r="I39" s="19"/>
      <c r="J39" s="10"/>
      <c r="K39" s="28"/>
    </row>
    <row r="40" spans="1:11" ht="15" customHeight="1" x14ac:dyDescent="0.2">
      <c r="A40" s="21"/>
      <c r="B40" s="6"/>
      <c r="C40" s="38"/>
      <c r="D40" s="39"/>
      <c r="E40" s="39"/>
      <c r="F40" s="39"/>
      <c r="G40" s="39"/>
      <c r="H40" s="19"/>
      <c r="I40" s="19"/>
      <c r="J40" s="10"/>
      <c r="K40" s="28"/>
    </row>
    <row r="41" spans="1:11" ht="15" customHeight="1" x14ac:dyDescent="0.2">
      <c r="A41" s="21"/>
      <c r="B41" s="6"/>
      <c r="C41" s="38"/>
      <c r="D41" s="39"/>
      <c r="E41" s="39"/>
      <c r="F41" s="39"/>
      <c r="G41" s="39"/>
      <c r="H41" s="19"/>
      <c r="I41" s="19"/>
      <c r="J41" s="10"/>
      <c r="K41" s="28"/>
    </row>
    <row r="42" spans="1:11" ht="15" customHeight="1" x14ac:dyDescent="0.2">
      <c r="A42" s="21"/>
      <c r="B42" s="6"/>
      <c r="C42" s="38"/>
      <c r="D42" s="39"/>
      <c r="E42" s="39"/>
      <c r="F42" s="39"/>
      <c r="G42" s="39"/>
      <c r="H42" s="19"/>
      <c r="I42" s="19"/>
      <c r="J42" s="10"/>
      <c r="K42" s="28"/>
    </row>
    <row r="43" spans="1:11" ht="15" customHeight="1" x14ac:dyDescent="0.2">
      <c r="A43" s="21"/>
      <c r="B43" s="6"/>
      <c r="C43" s="38"/>
      <c r="D43" s="39"/>
      <c r="E43" s="39"/>
      <c r="F43" s="39"/>
      <c r="G43" s="39"/>
      <c r="H43" s="19"/>
      <c r="I43" s="19"/>
      <c r="J43" s="10"/>
      <c r="K43" s="28"/>
    </row>
    <row r="44" spans="1:11" ht="15" customHeight="1" x14ac:dyDescent="0.2">
      <c r="A44" s="21"/>
      <c r="B44" s="6"/>
      <c r="C44" s="38"/>
      <c r="D44" s="39"/>
      <c r="E44" s="39"/>
      <c r="F44" s="39"/>
      <c r="G44" s="39"/>
      <c r="H44" s="19"/>
      <c r="I44" s="19"/>
      <c r="J44" s="10"/>
      <c r="K44" s="28"/>
    </row>
    <row r="45" spans="1:11" ht="15" customHeight="1" x14ac:dyDescent="0.2">
      <c r="B45" s="6"/>
      <c r="C45" s="38"/>
      <c r="D45" s="39"/>
      <c r="E45" s="39"/>
      <c r="F45" s="39"/>
      <c r="G45" s="39"/>
      <c r="H45" s="19"/>
      <c r="I45" s="19"/>
      <c r="J45" s="10"/>
      <c r="K45" s="28"/>
    </row>
    <row r="46" spans="1:11" ht="15" customHeight="1" thickBot="1" x14ac:dyDescent="0.25">
      <c r="B46" s="65"/>
      <c r="C46" s="66"/>
      <c r="D46" s="67"/>
      <c r="E46" s="67"/>
      <c r="F46" s="67"/>
      <c r="G46" s="67"/>
      <c r="H46" s="82"/>
      <c r="I46" s="82"/>
      <c r="J46" s="69"/>
      <c r="K46" s="74"/>
    </row>
    <row r="47" spans="1:11" x14ac:dyDescent="0.2">
      <c r="B47" s="13"/>
      <c r="C47" s="12"/>
      <c r="D47" s="13"/>
      <c r="E47" s="13"/>
      <c r="F47" s="13"/>
      <c r="G47" s="13"/>
      <c r="H47" s="23"/>
      <c r="I47" s="12"/>
      <c r="J47" s="12"/>
      <c r="K47" s="12"/>
    </row>
    <row r="48" spans="1:11" x14ac:dyDescent="0.2">
      <c r="B48" s="12"/>
      <c r="C48" s="12"/>
      <c r="D48" s="13"/>
      <c r="E48" s="13"/>
      <c r="F48" s="13"/>
      <c r="G48" s="13"/>
      <c r="H48" s="12"/>
      <c r="I48" s="12"/>
      <c r="J48" s="12"/>
      <c r="K48" s="12"/>
    </row>
    <row r="49" spans="2:10" x14ac:dyDescent="0.2">
      <c r="B49" s="48" t="s">
        <v>26</v>
      </c>
      <c r="D49" s="42"/>
      <c r="E49" s="42"/>
    </row>
    <row r="50" spans="2:10" ht="13.5" thickBot="1" x14ac:dyDescent="0.25">
      <c r="D50" s="42"/>
      <c r="E50" s="42"/>
    </row>
    <row r="51" spans="2:10" x14ac:dyDescent="0.2">
      <c r="B51" s="457" t="s">
        <v>54</v>
      </c>
      <c r="C51" s="458"/>
      <c r="D51" s="458"/>
      <c r="E51" s="458"/>
      <c r="F51" s="83" t="e">
        <f>AVERAGE(H38:H46)</f>
        <v>#DIV/0!</v>
      </c>
    </row>
    <row r="52" spans="2:10" x14ac:dyDescent="0.2">
      <c r="B52" s="459" t="s">
        <v>22</v>
      </c>
      <c r="C52" s="460"/>
      <c r="D52" s="460"/>
      <c r="E52" s="460"/>
      <c r="F52" s="84">
        <f>SUM(J38:J46)</f>
        <v>0</v>
      </c>
    </row>
    <row r="53" spans="2:10" ht="14.25" x14ac:dyDescent="0.2">
      <c r="B53" s="459" t="s">
        <v>23</v>
      </c>
      <c r="C53" s="460"/>
      <c r="D53" s="460"/>
      <c r="E53" s="460"/>
      <c r="F53" s="84">
        <f>SUM(K38:K46)</f>
        <v>0</v>
      </c>
    </row>
    <row r="54" spans="2:10" x14ac:dyDescent="0.2">
      <c r="B54" s="459" t="s">
        <v>20</v>
      </c>
      <c r="C54" s="460"/>
      <c r="D54" s="460"/>
      <c r="E54" s="460"/>
      <c r="F54" s="85" t="e">
        <f>AVERAGE(J38:J46)</f>
        <v>#DIV/0!</v>
      </c>
    </row>
    <row r="55" spans="2:10" x14ac:dyDescent="0.2">
      <c r="B55" s="459" t="s">
        <v>21</v>
      </c>
      <c r="C55" s="460"/>
      <c r="D55" s="460"/>
      <c r="E55" s="460"/>
      <c r="F55" s="85">
        <f>SQRT((F53-((F52^2)/9))/(9-1))</f>
        <v>0</v>
      </c>
    </row>
    <row r="56" spans="2:10" ht="13.5" thickBot="1" x14ac:dyDescent="0.25">
      <c r="B56" s="463" t="s">
        <v>24</v>
      </c>
      <c r="C56" s="464"/>
      <c r="D56" s="464"/>
      <c r="E56" s="464"/>
      <c r="F56" s="86">
        <f>2.306*F55/SQRT(9)</f>
        <v>0</v>
      </c>
    </row>
    <row r="58" spans="2:10" ht="15.75" thickBot="1" x14ac:dyDescent="0.3">
      <c r="B58"/>
      <c r="C58"/>
      <c r="D58"/>
      <c r="E58"/>
      <c r="F58"/>
      <c r="G58"/>
    </row>
    <row r="59" spans="2:10" ht="15" x14ac:dyDescent="0.25">
      <c r="B59" s="90" t="s">
        <v>18</v>
      </c>
      <c r="C59" s="91"/>
      <c r="D59" s="91"/>
      <c r="E59" s="91"/>
      <c r="F59" s="97" t="e">
        <f>100*(ABS(F54)+ABS(F56))/F51</f>
        <v>#DIV/0!</v>
      </c>
      <c r="G59"/>
      <c r="I59"/>
      <c r="J59"/>
    </row>
    <row r="60" spans="2:10" ht="15" x14ac:dyDescent="0.25">
      <c r="B60" s="92" t="s">
        <v>30</v>
      </c>
      <c r="C60" s="87"/>
      <c r="D60" s="88"/>
      <c r="E60" s="89"/>
      <c r="F60" s="98">
        <v>0.1</v>
      </c>
      <c r="G60"/>
      <c r="I60"/>
      <c r="J60"/>
    </row>
    <row r="61" spans="2:10" ht="15.75" thickBot="1" x14ac:dyDescent="0.3">
      <c r="B61" s="50" t="s">
        <v>25</v>
      </c>
      <c r="C61" s="93"/>
      <c r="D61" s="93"/>
      <c r="E61" s="76"/>
      <c r="F61" s="51" t="e">
        <f>+IF(F59/100&lt;=F60, "SÍ","NO")</f>
        <v>#DIV/0!</v>
      </c>
      <c r="I61"/>
      <c r="J61"/>
    </row>
    <row r="62" spans="2:10" ht="15.75" thickBot="1" x14ac:dyDescent="0.3">
      <c r="I62"/>
      <c r="J62"/>
    </row>
    <row r="63" spans="2:10" ht="15" x14ac:dyDescent="0.25">
      <c r="B63" s="90" t="s">
        <v>31</v>
      </c>
      <c r="C63" s="91"/>
      <c r="D63" s="94"/>
      <c r="E63" s="95"/>
      <c r="F63" s="99" t="e">
        <f>ABS(AVERAGE(J38:J46))</f>
        <v>#DIV/0!</v>
      </c>
      <c r="I63"/>
      <c r="J63"/>
    </row>
    <row r="64" spans="2:10" ht="15" x14ac:dyDescent="0.25">
      <c r="B64" s="92" t="s">
        <v>30</v>
      </c>
      <c r="C64" s="87"/>
      <c r="D64" s="88"/>
      <c r="E64" s="89"/>
      <c r="F64" s="100">
        <v>0.01</v>
      </c>
      <c r="I64"/>
      <c r="J64"/>
    </row>
    <row r="65" spans="2:10" ht="15.75" thickBot="1" x14ac:dyDescent="0.3">
      <c r="B65" s="50" t="s">
        <v>25</v>
      </c>
      <c r="C65" s="93"/>
      <c r="D65" s="93"/>
      <c r="E65" s="76"/>
      <c r="F65" s="51" t="e">
        <f>+IF(F63/100&lt;=F64, "SÍ","NO")</f>
        <v>#DIV/0!</v>
      </c>
      <c r="I65"/>
      <c r="J65"/>
    </row>
    <row r="66" spans="2:10" ht="15" x14ac:dyDescent="0.25">
      <c r="I66"/>
      <c r="J66"/>
    </row>
    <row r="67" spans="2:10" ht="15" x14ac:dyDescent="0.25">
      <c r="I67"/>
      <c r="J67"/>
    </row>
    <row r="68" spans="2:10" ht="15" x14ac:dyDescent="0.25">
      <c r="I68"/>
      <c r="J68"/>
    </row>
    <row r="69" spans="2:10" ht="15" x14ac:dyDescent="0.25">
      <c r="I69"/>
      <c r="J69"/>
    </row>
  </sheetData>
  <mergeCells count="34">
    <mergeCell ref="B56:E56"/>
    <mergeCell ref="B55:E55"/>
    <mergeCell ref="F2:K2"/>
    <mergeCell ref="F3:K3"/>
    <mergeCell ref="G35:G36"/>
    <mergeCell ref="B13:K13"/>
    <mergeCell ref="B15:B17"/>
    <mergeCell ref="C15:C16"/>
    <mergeCell ref="D15:D16"/>
    <mergeCell ref="E15:E16"/>
    <mergeCell ref="F15:F16"/>
    <mergeCell ref="B6:K6"/>
    <mergeCell ref="D8:H8"/>
    <mergeCell ref="D9:H9"/>
    <mergeCell ref="E35:E36"/>
    <mergeCell ref="F35:F36"/>
    <mergeCell ref="B51:E51"/>
    <mergeCell ref="B52:E52"/>
    <mergeCell ref="B53:E53"/>
    <mergeCell ref="B54:E54"/>
    <mergeCell ref="C35:C36"/>
    <mergeCell ref="D35:D36"/>
    <mergeCell ref="B35:B37"/>
    <mergeCell ref="H15:H16"/>
    <mergeCell ref="J35:J36"/>
    <mergeCell ref="D10:H10"/>
    <mergeCell ref="I15:I16"/>
    <mergeCell ref="J15:J16"/>
    <mergeCell ref="B33:K33"/>
    <mergeCell ref="H35:H36"/>
    <mergeCell ref="I35:I36"/>
    <mergeCell ref="K35:K36"/>
    <mergeCell ref="G15:G16"/>
    <mergeCell ref="K15:K16"/>
  </mergeCells>
  <conditionalFormatting sqref="K18:K29">
    <cfRule type="top10" dxfId="1" priority="1" rank="3"/>
  </conditionalFormatting>
  <printOptions horizontalCentered="1"/>
  <pageMargins left="0.78740157480314965" right="0.78740157480314965" top="0.98425196850393704" bottom="0.98425196850393704" header="0" footer="0"/>
  <pageSetup scale="8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P94"/>
  <sheetViews>
    <sheetView showGridLines="0" zoomScaleNormal="100" zoomScaleSheetLayoutView="100" workbookViewId="0">
      <selection activeCell="M7" sqref="M7"/>
    </sheetView>
  </sheetViews>
  <sheetFormatPr baseColWidth="10" defaultRowHeight="12.75" x14ac:dyDescent="0.2"/>
  <cols>
    <col min="1" max="1" width="5.7109375" style="3" customWidth="1"/>
    <col min="2" max="2" width="11.42578125" style="2"/>
    <col min="3" max="3" width="13.85546875" style="2" customWidth="1"/>
    <col min="4" max="5" width="10.42578125" style="3" customWidth="1"/>
    <col min="6" max="7" width="10.42578125" style="2" customWidth="1"/>
    <col min="8" max="8" width="16.85546875" style="25" customWidth="1"/>
    <col min="9" max="10" width="15.140625" style="2" customWidth="1"/>
    <col min="11" max="11" width="14.140625" style="2" customWidth="1"/>
    <col min="12" max="13" width="11.42578125" style="2"/>
    <col min="14" max="14" width="12.42578125" style="2" customWidth="1"/>
    <col min="15" max="16384" width="11.42578125" style="2"/>
  </cols>
  <sheetData>
    <row r="1" spans="1:14" ht="13.5" thickBot="1" x14ac:dyDescent="0.25"/>
    <row r="2" spans="1:14" s="43" customFormat="1" ht="24" customHeight="1" thickBot="1" x14ac:dyDescent="0.25">
      <c r="B2" s="31"/>
      <c r="C2" s="32"/>
      <c r="D2" s="32"/>
      <c r="E2" s="32"/>
      <c r="F2" s="329" t="s">
        <v>5</v>
      </c>
      <c r="G2" s="330"/>
      <c r="H2" s="330"/>
      <c r="I2" s="330"/>
      <c r="J2" s="330"/>
      <c r="K2" s="331"/>
      <c r="L2" s="35"/>
      <c r="M2" s="35"/>
      <c r="N2" s="35"/>
    </row>
    <row r="3" spans="1:14" s="43" customFormat="1" ht="24" customHeight="1" thickBot="1" x14ac:dyDescent="0.25">
      <c r="B3" s="33"/>
      <c r="C3" s="34"/>
      <c r="D3" s="34"/>
      <c r="E3" s="34"/>
      <c r="F3" s="332" t="s">
        <v>33</v>
      </c>
      <c r="G3" s="333"/>
      <c r="H3" s="333"/>
      <c r="I3" s="333"/>
      <c r="J3" s="333"/>
      <c r="K3" s="334"/>
      <c r="L3" s="35"/>
      <c r="M3" s="35"/>
      <c r="N3" s="35"/>
    </row>
    <row r="5" spans="1:14" ht="15" x14ac:dyDescent="0.25">
      <c r="B5" s="343" t="s">
        <v>50</v>
      </c>
      <c r="C5" s="343"/>
      <c r="D5" s="343"/>
      <c r="E5" s="343"/>
      <c r="F5" s="343"/>
      <c r="G5" s="343"/>
      <c r="H5" s="343"/>
      <c r="I5" s="343"/>
      <c r="J5" s="343"/>
      <c r="K5" s="343"/>
    </row>
    <row r="7" spans="1:14" ht="14.25" x14ac:dyDescent="0.2">
      <c r="D7" s="469" t="s">
        <v>53</v>
      </c>
      <c r="E7" s="469"/>
      <c r="F7" s="469"/>
      <c r="G7" s="469"/>
      <c r="H7" s="469"/>
      <c r="I7" s="139"/>
    </row>
    <row r="8" spans="1:14" ht="14.25" x14ac:dyDescent="0.2">
      <c r="D8" s="469" t="s">
        <v>51</v>
      </c>
      <c r="E8" s="469"/>
      <c r="F8" s="469"/>
      <c r="G8" s="469"/>
      <c r="H8" s="469"/>
      <c r="I8" s="139"/>
    </row>
    <row r="9" spans="1:14" ht="14.25" x14ac:dyDescent="0.2">
      <c r="D9" s="469" t="s">
        <v>52</v>
      </c>
      <c r="E9" s="469"/>
      <c r="F9" s="469"/>
      <c r="G9" s="469"/>
      <c r="H9" s="469"/>
      <c r="I9" s="139">
        <f>I8-I7</f>
        <v>0</v>
      </c>
    </row>
    <row r="12" spans="1:14" s="42" customFormat="1" ht="16.5" x14ac:dyDescent="0.3">
      <c r="A12" s="41"/>
      <c r="B12" s="343" t="s">
        <v>34</v>
      </c>
      <c r="C12" s="343"/>
      <c r="D12" s="343"/>
      <c r="E12" s="343"/>
      <c r="F12" s="343"/>
      <c r="G12" s="343"/>
      <c r="H12" s="343"/>
      <c r="I12" s="343"/>
      <c r="J12" s="343"/>
      <c r="K12" s="343"/>
    </row>
    <row r="13" spans="1:14" ht="13.5" thickBot="1" x14ac:dyDescent="0.25"/>
    <row r="14" spans="1:14" ht="44.25" customHeight="1" x14ac:dyDescent="0.25">
      <c r="A14"/>
      <c r="B14" s="477" t="s">
        <v>3</v>
      </c>
      <c r="C14" s="470" t="s">
        <v>0</v>
      </c>
      <c r="D14" s="470" t="s">
        <v>7</v>
      </c>
      <c r="E14" s="470" t="s">
        <v>13</v>
      </c>
      <c r="F14" s="473" t="s">
        <v>14</v>
      </c>
      <c r="G14" s="470" t="s">
        <v>15</v>
      </c>
      <c r="H14" s="470" t="s">
        <v>12</v>
      </c>
      <c r="I14" s="470" t="s">
        <v>40</v>
      </c>
      <c r="J14" s="470" t="s">
        <v>10</v>
      </c>
      <c r="K14" s="475" t="s">
        <v>11</v>
      </c>
    </row>
    <row r="15" spans="1:14" ht="27" customHeight="1" x14ac:dyDescent="0.25">
      <c r="A15"/>
      <c r="B15" s="478"/>
      <c r="C15" s="472"/>
      <c r="D15" s="472"/>
      <c r="E15" s="472"/>
      <c r="F15" s="474"/>
      <c r="G15" s="472"/>
      <c r="H15" s="471"/>
      <c r="I15" s="471"/>
      <c r="J15" s="471"/>
      <c r="K15" s="476"/>
    </row>
    <row r="16" spans="1:14" ht="15" x14ac:dyDescent="0.25">
      <c r="A16"/>
      <c r="B16" s="479"/>
      <c r="C16" s="175" t="s">
        <v>1</v>
      </c>
      <c r="D16" s="175" t="s">
        <v>2</v>
      </c>
      <c r="E16" s="175" t="s">
        <v>2</v>
      </c>
      <c r="F16" s="175" t="s">
        <v>2</v>
      </c>
      <c r="G16" s="175" t="s">
        <v>2</v>
      </c>
      <c r="H16" s="176" t="s">
        <v>35</v>
      </c>
      <c r="I16" s="176" t="s">
        <v>35</v>
      </c>
      <c r="J16" s="176" t="s">
        <v>35</v>
      </c>
      <c r="K16" s="177" t="s">
        <v>36</v>
      </c>
    </row>
    <row r="17" spans="1:16" ht="15" x14ac:dyDescent="0.25">
      <c r="A17"/>
      <c r="B17" s="6">
        <v>1</v>
      </c>
      <c r="C17" s="7"/>
      <c r="D17" s="8"/>
      <c r="E17" s="8"/>
      <c r="F17" s="8">
        <f>D17+$I$9/24/60</f>
        <v>0</v>
      </c>
      <c r="G17" s="8">
        <f>E17+$I$9/24/60</f>
        <v>0</v>
      </c>
      <c r="H17" s="19"/>
      <c r="I17" s="19"/>
      <c r="J17" s="10">
        <f>H17-I17</f>
        <v>0</v>
      </c>
      <c r="K17" s="140">
        <f>J17^2</f>
        <v>0</v>
      </c>
      <c r="L17" s="26"/>
      <c r="M17" s="5"/>
    </row>
    <row r="18" spans="1:16" ht="15" x14ac:dyDescent="0.25">
      <c r="A18"/>
      <c r="B18" s="6">
        <v>2</v>
      </c>
      <c r="C18" s="7"/>
      <c r="D18" s="8"/>
      <c r="E18" s="8"/>
      <c r="F18" s="8">
        <f t="shared" ref="F18:G28" si="0">D18+$I$9/24/60</f>
        <v>0</v>
      </c>
      <c r="G18" s="8">
        <f t="shared" si="0"/>
        <v>0</v>
      </c>
      <c r="H18" s="19"/>
      <c r="I18" s="19"/>
      <c r="J18" s="10">
        <f t="shared" ref="J18:J28" si="1">H18-I18</f>
        <v>0</v>
      </c>
      <c r="K18" s="140">
        <f t="shared" ref="K18:K28" si="2">J18^2</f>
        <v>0</v>
      </c>
      <c r="L18" s="26"/>
    </row>
    <row r="19" spans="1:16" ht="15" x14ac:dyDescent="0.25">
      <c r="A19"/>
      <c r="B19" s="6">
        <v>3</v>
      </c>
      <c r="C19" s="7"/>
      <c r="D19" s="8"/>
      <c r="E19" s="8"/>
      <c r="F19" s="8">
        <f t="shared" si="0"/>
        <v>0</v>
      </c>
      <c r="G19" s="8">
        <f t="shared" si="0"/>
        <v>0</v>
      </c>
      <c r="H19" s="19"/>
      <c r="I19" s="19"/>
      <c r="J19" s="10">
        <f t="shared" si="1"/>
        <v>0</v>
      </c>
      <c r="K19" s="140">
        <f t="shared" si="2"/>
        <v>0</v>
      </c>
      <c r="L19" s="26"/>
    </row>
    <row r="20" spans="1:16" ht="15" x14ac:dyDescent="0.25">
      <c r="A20"/>
      <c r="B20" s="6">
        <v>4</v>
      </c>
      <c r="C20" s="7"/>
      <c r="D20" s="8"/>
      <c r="E20" s="8"/>
      <c r="F20" s="8">
        <f t="shared" si="0"/>
        <v>0</v>
      </c>
      <c r="G20" s="8">
        <f t="shared" si="0"/>
        <v>0</v>
      </c>
      <c r="H20" s="19"/>
      <c r="I20" s="19"/>
      <c r="J20" s="10">
        <f t="shared" si="1"/>
        <v>0</v>
      </c>
      <c r="K20" s="140">
        <f t="shared" si="2"/>
        <v>0</v>
      </c>
      <c r="L20" s="26"/>
    </row>
    <row r="21" spans="1:16" ht="15" x14ac:dyDescent="0.25">
      <c r="A21"/>
      <c r="B21" s="6">
        <v>5</v>
      </c>
      <c r="C21" s="7"/>
      <c r="D21" s="8"/>
      <c r="E21" s="8"/>
      <c r="F21" s="8">
        <f t="shared" si="0"/>
        <v>0</v>
      </c>
      <c r="G21" s="8">
        <f t="shared" si="0"/>
        <v>0</v>
      </c>
      <c r="H21" s="19"/>
      <c r="I21" s="19"/>
      <c r="J21" s="10">
        <f t="shared" si="1"/>
        <v>0</v>
      </c>
      <c r="K21" s="140">
        <f t="shared" si="2"/>
        <v>0</v>
      </c>
      <c r="L21" s="26"/>
      <c r="P21" s="5"/>
    </row>
    <row r="22" spans="1:16" ht="15" x14ac:dyDescent="0.25">
      <c r="A22"/>
      <c r="B22" s="6">
        <v>6</v>
      </c>
      <c r="C22" s="7"/>
      <c r="D22" s="8"/>
      <c r="E22" s="8"/>
      <c r="F22" s="8">
        <f t="shared" si="0"/>
        <v>0</v>
      </c>
      <c r="G22" s="8">
        <f t="shared" si="0"/>
        <v>0</v>
      </c>
      <c r="H22" s="19"/>
      <c r="I22" s="19"/>
      <c r="J22" s="10">
        <f t="shared" si="1"/>
        <v>0</v>
      </c>
      <c r="K22" s="140">
        <f t="shared" si="2"/>
        <v>0</v>
      </c>
      <c r="L22" s="26"/>
    </row>
    <row r="23" spans="1:16" ht="15" x14ac:dyDescent="0.25">
      <c r="A23"/>
      <c r="B23" s="6">
        <v>7</v>
      </c>
      <c r="C23" s="7"/>
      <c r="D23" s="8"/>
      <c r="E23" s="8"/>
      <c r="F23" s="8">
        <f t="shared" si="0"/>
        <v>0</v>
      </c>
      <c r="G23" s="8">
        <f t="shared" si="0"/>
        <v>0</v>
      </c>
      <c r="H23" s="19"/>
      <c r="I23" s="19"/>
      <c r="J23" s="10">
        <f t="shared" si="1"/>
        <v>0</v>
      </c>
      <c r="K23" s="140">
        <f t="shared" si="2"/>
        <v>0</v>
      </c>
      <c r="L23" s="26"/>
    </row>
    <row r="24" spans="1:16" ht="15" x14ac:dyDescent="0.25">
      <c r="A24"/>
      <c r="B24" s="6">
        <v>8</v>
      </c>
      <c r="C24" s="7"/>
      <c r="D24" s="8"/>
      <c r="E24" s="8"/>
      <c r="F24" s="8">
        <f t="shared" si="0"/>
        <v>0</v>
      </c>
      <c r="G24" s="8">
        <f t="shared" si="0"/>
        <v>0</v>
      </c>
      <c r="H24" s="19"/>
      <c r="I24" s="19"/>
      <c r="J24" s="10">
        <f t="shared" si="1"/>
        <v>0</v>
      </c>
      <c r="K24" s="140">
        <f t="shared" si="2"/>
        <v>0</v>
      </c>
      <c r="L24" s="26"/>
    </row>
    <row r="25" spans="1:16" ht="15" x14ac:dyDescent="0.25">
      <c r="A25"/>
      <c r="B25" s="6">
        <v>9</v>
      </c>
      <c r="C25" s="7"/>
      <c r="D25" s="8"/>
      <c r="E25" s="8"/>
      <c r="F25" s="8">
        <f t="shared" si="0"/>
        <v>0</v>
      </c>
      <c r="G25" s="8">
        <f t="shared" si="0"/>
        <v>0</v>
      </c>
      <c r="H25" s="19"/>
      <c r="I25" s="19"/>
      <c r="J25" s="10">
        <f t="shared" si="1"/>
        <v>0</v>
      </c>
      <c r="K25" s="140">
        <f t="shared" si="2"/>
        <v>0</v>
      </c>
      <c r="L25" s="26"/>
    </row>
    <row r="26" spans="1:16" ht="15" x14ac:dyDescent="0.25">
      <c r="A26"/>
      <c r="B26" s="6">
        <v>10</v>
      </c>
      <c r="C26" s="7"/>
      <c r="D26" s="8"/>
      <c r="E26" s="8"/>
      <c r="F26" s="8">
        <f t="shared" si="0"/>
        <v>0</v>
      </c>
      <c r="G26" s="8">
        <f t="shared" si="0"/>
        <v>0</v>
      </c>
      <c r="H26" s="19"/>
      <c r="I26" s="19"/>
      <c r="J26" s="10">
        <f t="shared" si="1"/>
        <v>0</v>
      </c>
      <c r="K26" s="140">
        <f t="shared" si="2"/>
        <v>0</v>
      </c>
      <c r="L26" s="26"/>
    </row>
    <row r="27" spans="1:16" ht="12.75" customHeight="1" x14ac:dyDescent="0.25">
      <c r="A27"/>
      <c r="B27" s="6">
        <v>11</v>
      </c>
      <c r="C27" s="7"/>
      <c r="D27" s="8"/>
      <c r="E27" s="8"/>
      <c r="F27" s="8">
        <f t="shared" si="0"/>
        <v>0</v>
      </c>
      <c r="G27" s="8">
        <f t="shared" si="0"/>
        <v>0</v>
      </c>
      <c r="H27" s="19"/>
      <c r="I27" s="19"/>
      <c r="J27" s="10">
        <f t="shared" si="1"/>
        <v>0</v>
      </c>
      <c r="K27" s="140">
        <f t="shared" si="2"/>
        <v>0</v>
      </c>
      <c r="L27" s="26"/>
    </row>
    <row r="28" spans="1:16" ht="15.75" thickBot="1" x14ac:dyDescent="0.3">
      <c r="A28"/>
      <c r="B28" s="65">
        <v>12</v>
      </c>
      <c r="C28" s="71"/>
      <c r="D28" s="72"/>
      <c r="E28" s="72"/>
      <c r="F28" s="72">
        <f t="shared" si="0"/>
        <v>0</v>
      </c>
      <c r="G28" s="72">
        <f t="shared" si="0"/>
        <v>0</v>
      </c>
      <c r="H28" s="82"/>
      <c r="I28" s="82"/>
      <c r="J28" s="69">
        <f t="shared" si="1"/>
        <v>0</v>
      </c>
      <c r="K28" s="141">
        <f t="shared" si="2"/>
        <v>0</v>
      </c>
      <c r="L28" s="26"/>
    </row>
    <row r="29" spans="1:16" ht="15" x14ac:dyDescent="0.25">
      <c r="A29"/>
      <c r="B29" s="61" t="s">
        <v>32</v>
      </c>
      <c r="C29"/>
      <c r="D29"/>
      <c r="E29"/>
      <c r="F29"/>
      <c r="G29"/>
      <c r="H29"/>
      <c r="I29"/>
      <c r="J29"/>
      <c r="K29"/>
    </row>
    <row r="30" spans="1:16" ht="15" x14ac:dyDescent="0.25">
      <c r="A30"/>
      <c r="B30"/>
      <c r="C30"/>
      <c r="D30"/>
      <c r="E30"/>
      <c r="F30"/>
      <c r="G30"/>
      <c r="H30"/>
      <c r="I30"/>
      <c r="J30"/>
      <c r="K30"/>
    </row>
    <row r="31" spans="1:16" x14ac:dyDescent="0.2">
      <c r="F31" s="3"/>
      <c r="G31" s="3"/>
      <c r="H31" s="4"/>
    </row>
    <row r="32" spans="1:16" ht="12.75" customHeight="1" x14ac:dyDescent="0.25">
      <c r="B32" s="343" t="s">
        <v>8</v>
      </c>
      <c r="C32" s="343"/>
      <c r="D32" s="343"/>
      <c r="E32" s="343"/>
      <c r="F32" s="343"/>
      <c r="G32" s="343"/>
      <c r="H32" s="343"/>
      <c r="I32" s="343"/>
      <c r="J32" s="343"/>
      <c r="K32" s="343"/>
    </row>
    <row r="33" spans="1:11" ht="13.5" thickBot="1" x14ac:dyDescent="0.25">
      <c r="B33" s="468"/>
      <c r="C33" s="468"/>
      <c r="D33" s="468"/>
      <c r="E33" s="468"/>
      <c r="F33" s="468"/>
      <c r="G33" s="468"/>
      <c r="H33" s="468"/>
      <c r="I33" s="468"/>
      <c r="J33" s="468"/>
      <c r="K33" s="468"/>
    </row>
    <row r="34" spans="1:11" ht="15" x14ac:dyDescent="0.25">
      <c r="A34"/>
      <c r="B34" s="477" t="s">
        <v>3</v>
      </c>
      <c r="C34" s="470" t="s">
        <v>0</v>
      </c>
      <c r="D34" s="470" t="s">
        <v>7</v>
      </c>
      <c r="E34" s="470" t="s">
        <v>13</v>
      </c>
      <c r="F34" s="473" t="s">
        <v>14</v>
      </c>
      <c r="G34" s="470" t="s">
        <v>15</v>
      </c>
      <c r="H34" s="470" t="s">
        <v>12</v>
      </c>
      <c r="I34" s="470" t="s">
        <v>9</v>
      </c>
      <c r="J34" s="470" t="s">
        <v>27</v>
      </c>
      <c r="K34" s="475" t="s">
        <v>11</v>
      </c>
    </row>
    <row r="35" spans="1:11" ht="65.25" customHeight="1" x14ac:dyDescent="0.25">
      <c r="A35"/>
      <c r="B35" s="478"/>
      <c r="C35" s="472"/>
      <c r="D35" s="472"/>
      <c r="E35" s="472"/>
      <c r="F35" s="474"/>
      <c r="G35" s="472"/>
      <c r="H35" s="471"/>
      <c r="I35" s="471"/>
      <c r="J35" s="471"/>
      <c r="K35" s="476"/>
    </row>
    <row r="36" spans="1:11" ht="17.25" customHeight="1" thickBot="1" x14ac:dyDescent="0.3">
      <c r="A36"/>
      <c r="B36" s="480"/>
      <c r="C36" s="180" t="s">
        <v>1</v>
      </c>
      <c r="D36" s="180" t="s">
        <v>2</v>
      </c>
      <c r="E36" s="180" t="s">
        <v>2</v>
      </c>
      <c r="F36" s="180" t="s">
        <v>2</v>
      </c>
      <c r="G36" s="180" t="s">
        <v>2</v>
      </c>
      <c r="H36" s="180" t="s">
        <v>35</v>
      </c>
      <c r="I36" s="180" t="s">
        <v>35</v>
      </c>
      <c r="J36" s="180" t="s">
        <v>35</v>
      </c>
      <c r="K36" s="181" t="s">
        <v>36</v>
      </c>
    </row>
    <row r="37" spans="1:11" ht="15" x14ac:dyDescent="0.25">
      <c r="A37"/>
      <c r="B37" s="104"/>
      <c r="C37" s="105"/>
      <c r="D37" s="106"/>
      <c r="E37" s="106"/>
      <c r="F37" s="106"/>
      <c r="G37" s="106"/>
      <c r="H37" s="107"/>
      <c r="I37" s="107"/>
      <c r="J37" s="107"/>
      <c r="K37" s="108"/>
    </row>
    <row r="38" spans="1:11" ht="15" x14ac:dyDescent="0.25">
      <c r="A38"/>
      <c r="B38" s="109"/>
      <c r="C38" s="7"/>
      <c r="D38" s="110"/>
      <c r="E38" s="110"/>
      <c r="F38" s="110"/>
      <c r="G38" s="110"/>
      <c r="H38" s="77"/>
      <c r="I38" s="77"/>
      <c r="J38" s="77"/>
      <c r="K38" s="111"/>
    </row>
    <row r="39" spans="1:11" ht="15" x14ac:dyDescent="0.25">
      <c r="A39"/>
      <c r="B39" s="109"/>
      <c r="C39" s="7"/>
      <c r="D39" s="110"/>
      <c r="E39" s="110"/>
      <c r="F39" s="110"/>
      <c r="G39" s="110"/>
      <c r="H39" s="77"/>
      <c r="I39" s="77"/>
      <c r="J39" s="77"/>
      <c r="K39" s="111"/>
    </row>
    <row r="40" spans="1:11" ht="15" x14ac:dyDescent="0.25">
      <c r="A40"/>
      <c r="B40" s="109"/>
      <c r="C40" s="7"/>
      <c r="D40" s="110"/>
      <c r="E40" s="110"/>
      <c r="F40" s="110"/>
      <c r="G40" s="110"/>
      <c r="H40" s="77"/>
      <c r="I40" s="77"/>
      <c r="J40" s="77"/>
      <c r="K40" s="111"/>
    </row>
    <row r="41" spans="1:11" ht="15" x14ac:dyDescent="0.25">
      <c r="A41"/>
      <c r="B41" s="109"/>
      <c r="C41" s="7"/>
      <c r="D41" s="110"/>
      <c r="E41" s="110"/>
      <c r="F41" s="110"/>
      <c r="G41" s="110"/>
      <c r="H41" s="77"/>
      <c r="I41" s="77"/>
      <c r="J41" s="77"/>
      <c r="K41" s="111"/>
    </row>
    <row r="42" spans="1:11" ht="15" x14ac:dyDescent="0.25">
      <c r="A42"/>
      <c r="B42" s="109"/>
      <c r="C42" s="7"/>
      <c r="D42" s="110"/>
      <c r="E42" s="110"/>
      <c r="F42" s="110"/>
      <c r="G42" s="110"/>
      <c r="H42" s="77"/>
      <c r="I42" s="77"/>
      <c r="J42" s="77"/>
      <c r="K42" s="111"/>
    </row>
    <row r="43" spans="1:11" ht="15" x14ac:dyDescent="0.25">
      <c r="A43"/>
      <c r="B43" s="109"/>
      <c r="C43" s="7"/>
      <c r="D43" s="110"/>
      <c r="E43" s="110"/>
      <c r="F43" s="110"/>
      <c r="G43" s="110"/>
      <c r="H43" s="77"/>
      <c r="I43" s="77"/>
      <c r="J43" s="77"/>
      <c r="K43" s="111"/>
    </row>
    <row r="44" spans="1:11" ht="15" x14ac:dyDescent="0.25">
      <c r="A44"/>
      <c r="B44" s="109"/>
      <c r="C44" s="7"/>
      <c r="D44" s="110"/>
      <c r="E44" s="110"/>
      <c r="F44" s="110"/>
      <c r="G44" s="110"/>
      <c r="H44" s="77"/>
      <c r="I44" s="77"/>
      <c r="J44" s="77"/>
      <c r="K44" s="111"/>
    </row>
    <row r="45" spans="1:11" ht="15.75" thickBot="1" x14ac:dyDescent="0.3">
      <c r="A45"/>
      <c r="B45" s="112"/>
      <c r="C45" s="71"/>
      <c r="D45" s="113"/>
      <c r="E45" s="113"/>
      <c r="F45" s="113"/>
      <c r="G45" s="113"/>
      <c r="H45" s="114"/>
      <c r="I45" s="114"/>
      <c r="J45" s="114"/>
      <c r="K45" s="115"/>
    </row>
    <row r="46" spans="1:11" ht="15" x14ac:dyDescent="0.25">
      <c r="A46"/>
      <c r="B46" s="16"/>
      <c r="C46" s="14"/>
      <c r="D46" s="16"/>
      <c r="E46" s="16"/>
      <c r="F46" s="16"/>
      <c r="G46" s="16"/>
      <c r="H46" s="24"/>
      <c r="I46" s="14"/>
      <c r="J46" s="14"/>
      <c r="K46" s="14"/>
    </row>
    <row r="47" spans="1:11" ht="15" x14ac:dyDescent="0.25">
      <c r="A47"/>
      <c r="B47" s="14"/>
      <c r="C47" s="14"/>
      <c r="D47" s="16"/>
      <c r="E47" s="16"/>
      <c r="F47" s="16"/>
      <c r="G47" s="16"/>
      <c r="H47" s="14"/>
      <c r="I47" s="14"/>
      <c r="J47" s="14"/>
      <c r="K47" s="14"/>
    </row>
    <row r="48" spans="1:11" ht="15" x14ac:dyDescent="0.25">
      <c r="A48"/>
      <c r="B48" s="48" t="s">
        <v>26</v>
      </c>
      <c r="C48" s="42"/>
      <c r="D48" s="42"/>
      <c r="E48" s="42"/>
      <c r="F48" s="41"/>
      <c r="G48" s="16"/>
      <c r="H48" s="14"/>
      <c r="I48" s="14"/>
      <c r="J48" s="15"/>
      <c r="K48" s="14"/>
    </row>
    <row r="49" spans="1:9" ht="15.75" thickBot="1" x14ac:dyDescent="0.3">
      <c r="A49"/>
      <c r="B49" s="42"/>
      <c r="C49" s="42"/>
      <c r="D49" s="42"/>
      <c r="E49" s="42"/>
      <c r="F49" s="41"/>
      <c r="G49" s="14"/>
      <c r="H49" s="27"/>
      <c r="I49" s="14"/>
    </row>
    <row r="50" spans="1:9" ht="15" x14ac:dyDescent="0.25">
      <c r="A50"/>
      <c r="B50" s="457" t="s">
        <v>55</v>
      </c>
      <c r="C50" s="458"/>
      <c r="D50" s="458"/>
      <c r="E50" s="458"/>
      <c r="F50" s="78" t="e">
        <f>AVERAGE(H37:H45)</f>
        <v>#DIV/0!</v>
      </c>
      <c r="G50" s="14"/>
      <c r="H50" s="27"/>
      <c r="I50" s="14"/>
    </row>
    <row r="51" spans="1:9" ht="15" x14ac:dyDescent="0.25">
      <c r="A51"/>
      <c r="B51" s="459" t="s">
        <v>22</v>
      </c>
      <c r="C51" s="460"/>
      <c r="D51" s="460"/>
      <c r="E51" s="460"/>
      <c r="F51" s="144">
        <f>SUM(J37:J45)</f>
        <v>0</v>
      </c>
      <c r="G51" s="14"/>
      <c r="H51" s="27"/>
      <c r="I51" s="14"/>
    </row>
    <row r="52" spans="1:9" ht="14.25" x14ac:dyDescent="0.2">
      <c r="B52" s="459" t="s">
        <v>23</v>
      </c>
      <c r="C52" s="460"/>
      <c r="D52" s="460"/>
      <c r="E52" s="460"/>
      <c r="F52" s="144">
        <f>SUM(K37:K45)</f>
        <v>0</v>
      </c>
    </row>
    <row r="53" spans="1:9" x14ac:dyDescent="0.2">
      <c r="B53" s="459" t="s">
        <v>20</v>
      </c>
      <c r="C53" s="460"/>
      <c r="D53" s="460"/>
      <c r="E53" s="460"/>
      <c r="F53" s="101" t="e">
        <f>AVERAGE(J37:J45)</f>
        <v>#DIV/0!</v>
      </c>
    </row>
    <row r="54" spans="1:9" x14ac:dyDescent="0.2">
      <c r="B54" s="459" t="s">
        <v>21</v>
      </c>
      <c r="C54" s="460"/>
      <c r="D54" s="460"/>
      <c r="E54" s="460"/>
      <c r="F54" s="101">
        <f>SQRT((F52-((F51^2)/9))/(9-1))</f>
        <v>0</v>
      </c>
    </row>
    <row r="55" spans="1:9" ht="13.5" thickBot="1" x14ac:dyDescent="0.25">
      <c r="B55" s="463" t="s">
        <v>24</v>
      </c>
      <c r="C55" s="464"/>
      <c r="D55" s="464"/>
      <c r="E55" s="464"/>
      <c r="F55" s="102">
        <f>2.306*F54/SQRT(9)</f>
        <v>0</v>
      </c>
    </row>
    <row r="56" spans="1:9" x14ac:dyDescent="0.2">
      <c r="B56" s="42"/>
      <c r="C56" s="42"/>
      <c r="D56" s="41"/>
      <c r="E56" s="41"/>
      <c r="F56" s="41"/>
    </row>
    <row r="57" spans="1:9" ht="15.75" thickBot="1" x14ac:dyDescent="0.3">
      <c r="B57" s="1"/>
      <c r="C57" s="1"/>
      <c r="D57" s="1"/>
      <c r="E57" s="1"/>
      <c r="F57" s="1"/>
    </row>
    <row r="58" spans="1:9" x14ac:dyDescent="0.2">
      <c r="B58" s="90" t="s">
        <v>18</v>
      </c>
      <c r="C58" s="91"/>
      <c r="D58" s="91"/>
      <c r="E58" s="91"/>
      <c r="F58" s="168" t="e">
        <f>100*(ABS(F53)+ABS(F55))/F50</f>
        <v>#DIV/0!</v>
      </c>
    </row>
    <row r="59" spans="1:9" x14ac:dyDescent="0.2">
      <c r="B59" s="92" t="s">
        <v>30</v>
      </c>
      <c r="C59" s="87"/>
      <c r="D59" s="88"/>
      <c r="E59" s="89"/>
      <c r="F59" s="98">
        <v>0.1</v>
      </c>
    </row>
    <row r="60" spans="1:9" ht="13.5" thickBot="1" x14ac:dyDescent="0.25">
      <c r="B60" s="103" t="s">
        <v>25</v>
      </c>
      <c r="C60" s="93"/>
      <c r="D60" s="93"/>
      <c r="E60" s="76"/>
      <c r="F60" s="51" t="e">
        <f>+IF(F58/100&lt;=F59, "SÍ","NO")</f>
        <v>#DIV/0!</v>
      </c>
    </row>
    <row r="61" spans="1:9" ht="13.5" thickBot="1" x14ac:dyDescent="0.25">
      <c r="B61" s="42"/>
      <c r="C61" s="42"/>
      <c r="D61" s="41"/>
      <c r="E61" s="41"/>
      <c r="F61" s="41"/>
    </row>
    <row r="62" spans="1:9" x14ac:dyDescent="0.2">
      <c r="B62" s="90" t="s">
        <v>31</v>
      </c>
      <c r="C62" s="91"/>
      <c r="D62" s="94"/>
      <c r="E62" s="95"/>
      <c r="F62" s="116" t="e">
        <f>ABS(AVERAGE(J37:J45))</f>
        <v>#DIV/0!</v>
      </c>
    </row>
    <row r="63" spans="1:9" x14ac:dyDescent="0.2">
      <c r="B63" s="92" t="s">
        <v>30</v>
      </c>
      <c r="C63" s="87"/>
      <c r="D63" s="88"/>
      <c r="E63" s="89"/>
      <c r="F63" s="100">
        <v>0.01</v>
      </c>
    </row>
    <row r="64" spans="1:9" ht="13.5" thickBot="1" x14ac:dyDescent="0.25">
      <c r="B64" s="50" t="s">
        <v>25</v>
      </c>
      <c r="C64" s="93"/>
      <c r="D64" s="93"/>
      <c r="E64" s="76"/>
      <c r="F64" s="51" t="e">
        <f>+IF(F62/100&lt;=F63, "SÍ","NO")</f>
        <v>#DIV/0!</v>
      </c>
    </row>
    <row r="83" spans="2:4" x14ac:dyDescent="0.2">
      <c r="B83" s="42"/>
      <c r="C83" s="42"/>
      <c r="D83" s="41"/>
    </row>
    <row r="84" spans="2:4" x14ac:dyDescent="0.2">
      <c r="B84" s="42"/>
      <c r="C84" s="42"/>
      <c r="D84" s="41"/>
    </row>
    <row r="92" spans="2:4" x14ac:dyDescent="0.2">
      <c r="B92" s="42"/>
      <c r="C92" s="42"/>
      <c r="D92" s="41"/>
    </row>
    <row r="93" spans="2:4" x14ac:dyDescent="0.2">
      <c r="B93" s="42"/>
      <c r="C93" s="42"/>
      <c r="D93" s="41"/>
    </row>
    <row r="94" spans="2:4" x14ac:dyDescent="0.2">
      <c r="B94" s="42"/>
      <c r="C94" s="42"/>
      <c r="D94" s="41"/>
    </row>
  </sheetData>
  <mergeCells count="35">
    <mergeCell ref="K34:K35"/>
    <mergeCell ref="G14:G15"/>
    <mergeCell ref="F2:K2"/>
    <mergeCell ref="F3:K3"/>
    <mergeCell ref="B12:K12"/>
    <mergeCell ref="B14:B16"/>
    <mergeCell ref="C14:C15"/>
    <mergeCell ref="D14:D15"/>
    <mergeCell ref="E14:E15"/>
    <mergeCell ref="F14:F15"/>
    <mergeCell ref="H14:H15"/>
    <mergeCell ref="I14:I15"/>
    <mergeCell ref="J14:J15"/>
    <mergeCell ref="K14:K15"/>
    <mergeCell ref="B34:B36"/>
    <mergeCell ref="C34:C35"/>
    <mergeCell ref="H34:H35"/>
    <mergeCell ref="I34:I35"/>
    <mergeCell ref="J34:J35"/>
    <mergeCell ref="B54:E54"/>
    <mergeCell ref="B55:E55"/>
    <mergeCell ref="B50:E50"/>
    <mergeCell ref="B51:E51"/>
    <mergeCell ref="B52:E52"/>
    <mergeCell ref="B53:E53"/>
    <mergeCell ref="D34:D35"/>
    <mergeCell ref="E34:E35"/>
    <mergeCell ref="F34:F35"/>
    <mergeCell ref="G34:G35"/>
    <mergeCell ref="B33:K33"/>
    <mergeCell ref="B5:K5"/>
    <mergeCell ref="D7:H7"/>
    <mergeCell ref="D8:H8"/>
    <mergeCell ref="D9:H9"/>
    <mergeCell ref="B32:K32"/>
  </mergeCells>
  <conditionalFormatting sqref="K17:K28">
    <cfRule type="top10" dxfId="0" priority="1" rank="3"/>
  </conditionalFormatting>
  <printOptions horizontalCentered="1"/>
  <pageMargins left="0.78740157480314965" right="0.78740157480314965" top="0.98425196850393704" bottom="0.98425196850393704" header="0" footer="0"/>
  <pageSetup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F58"/>
  <sheetViews>
    <sheetView showGridLines="0" workbookViewId="0">
      <selection activeCell="F11" sqref="F11"/>
    </sheetView>
  </sheetViews>
  <sheetFormatPr baseColWidth="10" defaultRowHeight="15" x14ac:dyDescent="0.25"/>
  <cols>
    <col min="5" max="5" width="26.85546875" customWidth="1"/>
  </cols>
  <sheetData>
    <row r="2" spans="2:6" s="1" customFormat="1" ht="18.75" x14ac:dyDescent="0.3">
      <c r="B2" s="121" t="s">
        <v>44</v>
      </c>
    </row>
    <row r="3" spans="2:6" ht="10.5" customHeight="1" thickBot="1" x14ac:dyDescent="0.3"/>
    <row r="4" spans="2:6" x14ac:dyDescent="0.25">
      <c r="B4" s="483" t="s">
        <v>41</v>
      </c>
      <c r="C4" s="484"/>
      <c r="D4" s="484"/>
      <c r="E4" s="484"/>
      <c r="F4" s="83" t="e">
        <f>NOx!F62</f>
        <v>#DIV/0!</v>
      </c>
    </row>
    <row r="5" spans="2:6" x14ac:dyDescent="0.25">
      <c r="B5" s="485" t="s">
        <v>42</v>
      </c>
      <c r="C5" s="486"/>
      <c r="D5" s="486"/>
      <c r="E5" s="486"/>
      <c r="F5" s="84">
        <f>NOx!F63</f>
        <v>0</v>
      </c>
    </row>
    <row r="6" spans="2:6" x14ac:dyDescent="0.25">
      <c r="B6" s="485" t="s">
        <v>43</v>
      </c>
      <c r="C6" s="486"/>
      <c r="D6" s="486"/>
      <c r="E6" s="486"/>
      <c r="F6" s="84">
        <f>NOx!F64</f>
        <v>0</v>
      </c>
    </row>
    <row r="7" spans="2:6" x14ac:dyDescent="0.25">
      <c r="B7" s="485" t="s">
        <v>20</v>
      </c>
      <c r="C7" s="486"/>
      <c r="D7" s="486"/>
      <c r="E7" s="486"/>
      <c r="F7" s="84" t="e">
        <f>NOx!F65</f>
        <v>#DIV/0!</v>
      </c>
    </row>
    <row r="8" spans="2:6" x14ac:dyDescent="0.25">
      <c r="B8" s="485" t="s">
        <v>21</v>
      </c>
      <c r="C8" s="486"/>
      <c r="D8" s="486"/>
      <c r="E8" s="486"/>
      <c r="F8" s="134">
        <f>NOx!F66</f>
        <v>0</v>
      </c>
    </row>
    <row r="9" spans="2:6" ht="15.75" thickBot="1" x14ac:dyDescent="0.3">
      <c r="B9" s="481" t="s">
        <v>24</v>
      </c>
      <c r="C9" s="482"/>
      <c r="D9" s="482"/>
      <c r="E9" s="482"/>
      <c r="F9" s="142">
        <f>NOx!F67</f>
        <v>0</v>
      </c>
    </row>
    <row r="10" spans="2:6" x14ac:dyDescent="0.25">
      <c r="B10" s="490" t="str">
        <f>"Promedio de NOx  al"&amp;" "&amp;NOx!D56&amp;"%"&amp;" "&amp;"de O2 en las 9 corridas (mg/m3N)"</f>
        <v>Promedio de NOx  al 15% de O2 en las 9 corridas (mg/m3N)</v>
      </c>
      <c r="C10" s="491"/>
      <c r="D10" s="491"/>
      <c r="E10" s="491"/>
      <c r="F10" s="122" t="e">
        <f>NOx!F69</f>
        <v>#DIV/0!</v>
      </c>
    </row>
    <row r="11" spans="2:6" x14ac:dyDescent="0.25">
      <c r="B11" s="492" t="s">
        <v>82</v>
      </c>
      <c r="C11" s="493"/>
      <c r="D11" s="493"/>
      <c r="E11" s="493"/>
      <c r="F11" s="164" t="e">
        <f>NOx!F70</f>
        <v>#DIV/0!</v>
      </c>
    </row>
    <row r="12" spans="2:6" x14ac:dyDescent="0.25">
      <c r="B12" s="492" t="s">
        <v>47</v>
      </c>
      <c r="C12" s="493"/>
      <c r="D12" s="493"/>
      <c r="E12" s="493"/>
      <c r="F12" s="124">
        <f>NOx!F71</f>
        <v>50</v>
      </c>
    </row>
    <row r="13" spans="2:6" ht="15.75" thickBot="1" x14ac:dyDescent="0.3">
      <c r="B13" s="152" t="s">
        <v>48</v>
      </c>
      <c r="C13" s="153"/>
      <c r="D13" s="153"/>
      <c r="E13" s="153"/>
      <c r="F13" s="125">
        <f>NOx!F72</f>
        <v>25</v>
      </c>
    </row>
    <row r="14" spans="2:6" x14ac:dyDescent="0.25">
      <c r="B14" s="157" t="s">
        <v>17</v>
      </c>
      <c r="C14" s="158"/>
      <c r="D14" s="158"/>
      <c r="E14" s="159"/>
      <c r="F14" s="123" t="e">
        <f>NOx!F75</f>
        <v>#DIV/0!</v>
      </c>
    </row>
    <row r="15" spans="2:6" ht="15.75" thickBot="1" x14ac:dyDescent="0.3">
      <c r="B15" s="154" t="s">
        <v>45</v>
      </c>
      <c r="C15" s="155"/>
      <c r="D15" s="155"/>
      <c r="E15" s="156"/>
      <c r="F15" s="129" t="e">
        <f>NOx!F76</f>
        <v>#DIV/0!</v>
      </c>
    </row>
    <row r="17" spans="2:6" ht="20.25" x14ac:dyDescent="0.35">
      <c r="B17" s="121" t="s">
        <v>46</v>
      </c>
    </row>
    <row r="18" spans="2:6" ht="15.75" thickBot="1" x14ac:dyDescent="0.3"/>
    <row r="19" spans="2:6" x14ac:dyDescent="0.25">
      <c r="B19" s="494" t="s">
        <v>41</v>
      </c>
      <c r="C19" s="495"/>
      <c r="D19" s="495"/>
      <c r="E19" s="495"/>
      <c r="F19" s="83">
        <f>ER!F69</f>
        <v>347.39015203126905</v>
      </c>
    </row>
    <row r="20" spans="2:6" x14ac:dyDescent="0.25">
      <c r="B20" s="496" t="s">
        <v>42</v>
      </c>
      <c r="C20" s="497"/>
      <c r="D20" s="497"/>
      <c r="E20" s="498"/>
      <c r="F20" s="84">
        <f>ER!F70</f>
        <v>5.2247492338025836</v>
      </c>
    </row>
    <row r="21" spans="2:6" x14ac:dyDescent="0.25">
      <c r="B21" s="496" t="s">
        <v>43</v>
      </c>
      <c r="C21" s="497"/>
      <c r="D21" s="497"/>
      <c r="E21" s="497"/>
      <c r="F21" s="84">
        <f>ER!F71</f>
        <v>113.23194338997303</v>
      </c>
    </row>
    <row r="22" spans="2:6" x14ac:dyDescent="0.25">
      <c r="B22" s="496" t="s">
        <v>20</v>
      </c>
      <c r="C22" s="497"/>
      <c r="D22" s="497"/>
      <c r="E22" s="497"/>
      <c r="F22" s="84">
        <f>ER!F72</f>
        <v>0.58052769264473147</v>
      </c>
    </row>
    <row r="23" spans="2:6" x14ac:dyDescent="0.25">
      <c r="B23" s="496" t="s">
        <v>21</v>
      </c>
      <c r="C23" s="497"/>
      <c r="D23" s="497"/>
      <c r="E23" s="497"/>
      <c r="F23" s="84">
        <f>ER!F73</f>
        <v>3.7114490393346755</v>
      </c>
    </row>
    <row r="24" spans="2:6" ht="15.75" thickBot="1" x14ac:dyDescent="0.3">
      <c r="B24" s="499" t="s">
        <v>24</v>
      </c>
      <c r="C24" s="500"/>
      <c r="D24" s="500"/>
      <c r="E24" s="500"/>
      <c r="F24" s="126">
        <f>ER!F74</f>
        <v>2.8528671615685872</v>
      </c>
    </row>
    <row r="25" spans="2:6" x14ac:dyDescent="0.25">
      <c r="B25" s="487" t="str">
        <f>"Promedio de SO2  al"&amp;" "&amp;ER!O70&amp;"%"&amp;" "&amp;"de O2 en las 9 corridas (mg/m3N)"</f>
        <v>Promedio de SO2  al % de O2 en las 9 corridas (mg/m3N)</v>
      </c>
      <c r="C25" s="488"/>
      <c r="D25" s="488"/>
      <c r="E25" s="489"/>
      <c r="F25" s="122">
        <f>ER!E82</f>
        <v>347.39015203126905</v>
      </c>
    </row>
    <row r="26" spans="2:6" s="1" customFormat="1" x14ac:dyDescent="0.25">
      <c r="B26" s="157" t="s">
        <v>76</v>
      </c>
      <c r="C26" s="158"/>
      <c r="D26" s="158"/>
      <c r="E26" s="159"/>
      <c r="F26" s="165" t="e">
        <f>'O2'!F50</f>
        <v>#DIV/0!</v>
      </c>
    </row>
    <row r="27" spans="2:6" x14ac:dyDescent="0.25">
      <c r="B27" s="503" t="s">
        <v>47</v>
      </c>
      <c r="C27" s="504"/>
      <c r="D27" s="504"/>
      <c r="E27" s="505"/>
      <c r="F27" s="119">
        <f>ER!E80</f>
        <v>400</v>
      </c>
    </row>
    <row r="28" spans="2:6" ht="15.75" thickBot="1" x14ac:dyDescent="0.3">
      <c r="B28" s="499" t="s">
        <v>48</v>
      </c>
      <c r="C28" s="500"/>
      <c r="D28" s="500"/>
      <c r="E28" s="506"/>
      <c r="F28" s="120">
        <f>ER!E81</f>
        <v>200</v>
      </c>
    </row>
    <row r="29" spans="2:6" x14ac:dyDescent="0.25">
      <c r="B29" s="494" t="s">
        <v>17</v>
      </c>
      <c r="C29" s="495"/>
      <c r="D29" s="495"/>
      <c r="E29" s="507"/>
      <c r="F29" s="127" t="e">
        <f>ER!#REF!</f>
        <v>#REF!</v>
      </c>
    </row>
    <row r="30" spans="2:6" ht="15.75" thickBot="1" x14ac:dyDescent="0.3">
      <c r="B30" s="499" t="s">
        <v>45</v>
      </c>
      <c r="C30" s="500"/>
      <c r="D30" s="500"/>
      <c r="E30" s="506"/>
      <c r="F30" s="128" t="str">
        <f>ER!C90</f>
        <v>Metódo de Referencia</v>
      </c>
    </row>
    <row r="33" spans="2:6" ht="20.25" x14ac:dyDescent="0.35">
      <c r="B33" s="121" t="s">
        <v>49</v>
      </c>
    </row>
    <row r="34" spans="2:6" ht="15.75" thickBot="1" x14ac:dyDescent="0.3"/>
    <row r="35" spans="2:6" x14ac:dyDescent="0.25">
      <c r="B35" s="483" t="s">
        <v>19</v>
      </c>
      <c r="C35" s="484"/>
      <c r="D35" s="484"/>
      <c r="E35" s="484"/>
      <c r="F35" s="130" t="e">
        <f>'CO2 '!F51</f>
        <v>#DIV/0!</v>
      </c>
    </row>
    <row r="36" spans="2:6" x14ac:dyDescent="0.25">
      <c r="B36" s="485" t="s">
        <v>22</v>
      </c>
      <c r="C36" s="486"/>
      <c r="D36" s="486"/>
      <c r="E36" s="486"/>
      <c r="F36" s="134">
        <f>'CO2 '!F52</f>
        <v>0</v>
      </c>
    </row>
    <row r="37" spans="2:6" x14ac:dyDescent="0.25">
      <c r="B37" s="485" t="s">
        <v>23</v>
      </c>
      <c r="C37" s="486"/>
      <c r="D37" s="486"/>
      <c r="E37" s="486"/>
      <c r="F37" s="134">
        <f>'CO2 '!F53</f>
        <v>0</v>
      </c>
    </row>
    <row r="38" spans="2:6" x14ac:dyDescent="0.25">
      <c r="B38" s="485" t="s">
        <v>20</v>
      </c>
      <c r="C38" s="486"/>
      <c r="D38" s="486"/>
      <c r="E38" s="486"/>
      <c r="F38" s="134" t="e">
        <f>'CO2 '!F54</f>
        <v>#DIV/0!</v>
      </c>
    </row>
    <row r="39" spans="2:6" x14ac:dyDescent="0.25">
      <c r="B39" s="485" t="s">
        <v>21</v>
      </c>
      <c r="C39" s="486"/>
      <c r="D39" s="486"/>
      <c r="E39" s="486"/>
      <c r="F39" s="134">
        <f>'CO2 '!F55</f>
        <v>0</v>
      </c>
    </row>
    <row r="40" spans="2:6" ht="15.75" thickBot="1" x14ac:dyDescent="0.3">
      <c r="B40" s="508" t="s">
        <v>24</v>
      </c>
      <c r="C40" s="509"/>
      <c r="D40" s="509"/>
      <c r="E40" s="509"/>
      <c r="F40" s="135">
        <f>'CO2 '!F56</f>
        <v>0</v>
      </c>
    </row>
    <row r="41" spans="2:6" x14ac:dyDescent="0.25">
      <c r="B41" s="510" t="s">
        <v>18</v>
      </c>
      <c r="C41" s="511"/>
      <c r="D41" s="511"/>
      <c r="E41" s="511"/>
      <c r="F41" s="131" t="e">
        <f>'CO2 '!F59</f>
        <v>#DIV/0!</v>
      </c>
    </row>
    <row r="42" spans="2:6" ht="15.75" thickBot="1" x14ac:dyDescent="0.3">
      <c r="B42" s="501" t="s">
        <v>30</v>
      </c>
      <c r="C42" s="502"/>
      <c r="D42" s="502"/>
      <c r="E42" s="502"/>
      <c r="F42" s="136">
        <f>'CO2 '!F60</f>
        <v>0.1</v>
      </c>
    </row>
    <row r="43" spans="2:6" x14ac:dyDescent="0.25">
      <c r="B43" s="510" t="s">
        <v>31</v>
      </c>
      <c r="C43" s="511"/>
      <c r="D43" s="511"/>
      <c r="E43" s="511"/>
      <c r="F43" s="132" t="e">
        <f>'CO2 '!F63</f>
        <v>#DIV/0!</v>
      </c>
    </row>
    <row r="44" spans="2:6" ht="15.75" thickBot="1" x14ac:dyDescent="0.3">
      <c r="B44" s="501" t="s">
        <v>30</v>
      </c>
      <c r="C44" s="502"/>
      <c r="D44" s="502"/>
      <c r="E44" s="502"/>
      <c r="F44" s="133">
        <f>'CO2 '!F64</f>
        <v>0.01</v>
      </c>
    </row>
    <row r="47" spans="2:6" ht="20.25" x14ac:dyDescent="0.35">
      <c r="B47" s="121" t="s">
        <v>70</v>
      </c>
    </row>
    <row r="48" spans="2:6" ht="15.75" thickBot="1" x14ac:dyDescent="0.3"/>
    <row r="49" spans="2:6" x14ac:dyDescent="0.25">
      <c r="B49" s="483" t="s">
        <v>19</v>
      </c>
      <c r="C49" s="484"/>
      <c r="D49" s="484"/>
      <c r="E49" s="484"/>
      <c r="F49" s="130" t="e">
        <f>'O2'!F50</f>
        <v>#DIV/0!</v>
      </c>
    </row>
    <row r="50" spans="2:6" x14ac:dyDescent="0.25">
      <c r="B50" s="485" t="s">
        <v>22</v>
      </c>
      <c r="C50" s="486"/>
      <c r="D50" s="486"/>
      <c r="E50" s="486"/>
      <c r="F50" s="134">
        <f>'O2'!F51</f>
        <v>0</v>
      </c>
    </row>
    <row r="51" spans="2:6" x14ac:dyDescent="0.25">
      <c r="B51" s="485" t="s">
        <v>23</v>
      </c>
      <c r="C51" s="486"/>
      <c r="D51" s="486"/>
      <c r="E51" s="486"/>
      <c r="F51" s="143">
        <f>'O2'!F52</f>
        <v>0</v>
      </c>
    </row>
    <row r="52" spans="2:6" x14ac:dyDescent="0.25">
      <c r="B52" s="485" t="s">
        <v>20</v>
      </c>
      <c r="C52" s="486"/>
      <c r="D52" s="486"/>
      <c r="E52" s="486"/>
      <c r="F52" s="134" t="e">
        <f>'O2'!F53</f>
        <v>#DIV/0!</v>
      </c>
    </row>
    <row r="53" spans="2:6" x14ac:dyDescent="0.25">
      <c r="B53" s="485" t="s">
        <v>21</v>
      </c>
      <c r="C53" s="486"/>
      <c r="D53" s="486"/>
      <c r="E53" s="486"/>
      <c r="F53" s="134">
        <f>'O2'!F54</f>
        <v>0</v>
      </c>
    </row>
    <row r="54" spans="2:6" ht="15.75" thickBot="1" x14ac:dyDescent="0.3">
      <c r="B54" s="508" t="s">
        <v>24</v>
      </c>
      <c r="C54" s="509"/>
      <c r="D54" s="509"/>
      <c r="E54" s="509"/>
      <c r="F54" s="135">
        <f>'O2'!F55</f>
        <v>0</v>
      </c>
    </row>
    <row r="55" spans="2:6" x14ac:dyDescent="0.25">
      <c r="B55" s="510" t="s">
        <v>18</v>
      </c>
      <c r="C55" s="511"/>
      <c r="D55" s="511"/>
      <c r="E55" s="511"/>
      <c r="F55" s="131" t="e">
        <f>'O2'!F58</f>
        <v>#DIV/0!</v>
      </c>
    </row>
    <row r="56" spans="2:6" ht="15.75" thickBot="1" x14ac:dyDescent="0.3">
      <c r="B56" s="501" t="s">
        <v>30</v>
      </c>
      <c r="C56" s="502"/>
      <c r="D56" s="502"/>
      <c r="E56" s="502"/>
      <c r="F56" s="136">
        <f>'O2'!F59</f>
        <v>0.1</v>
      </c>
    </row>
    <row r="57" spans="2:6" x14ac:dyDescent="0.25">
      <c r="B57" s="512" t="s">
        <v>31</v>
      </c>
      <c r="C57" s="513"/>
      <c r="D57" s="513"/>
      <c r="E57" s="513"/>
      <c r="F57" s="137" t="e">
        <f>'O2'!F62</f>
        <v>#DIV/0!</v>
      </c>
    </row>
    <row r="58" spans="2:6" ht="15.75" thickBot="1" x14ac:dyDescent="0.3">
      <c r="B58" s="501" t="s">
        <v>30</v>
      </c>
      <c r="C58" s="502"/>
      <c r="D58" s="502"/>
      <c r="E58" s="502"/>
      <c r="F58" s="136">
        <f>'O2'!F63</f>
        <v>0.01</v>
      </c>
    </row>
  </sheetData>
  <mergeCells count="40">
    <mergeCell ref="B58:E58"/>
    <mergeCell ref="B43:E43"/>
    <mergeCell ref="B44:E44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42:E42"/>
    <mergeCell ref="B27:E27"/>
    <mergeCell ref="B28:E28"/>
    <mergeCell ref="B29:E29"/>
    <mergeCell ref="B30:E30"/>
    <mergeCell ref="B35:E35"/>
    <mergeCell ref="B36:E36"/>
    <mergeCell ref="B37:E37"/>
    <mergeCell ref="B38:E38"/>
    <mergeCell ref="B39:E39"/>
    <mergeCell ref="B40:E40"/>
    <mergeCell ref="B41:E41"/>
    <mergeCell ref="B25:E25"/>
    <mergeCell ref="B10:E10"/>
    <mergeCell ref="B12:E12"/>
    <mergeCell ref="B19:E19"/>
    <mergeCell ref="B20:E20"/>
    <mergeCell ref="B21:E21"/>
    <mergeCell ref="B22:E22"/>
    <mergeCell ref="B23:E23"/>
    <mergeCell ref="B24:E24"/>
    <mergeCell ref="B11:E11"/>
    <mergeCell ref="B9:E9"/>
    <mergeCell ref="B4:E4"/>
    <mergeCell ref="B5:E5"/>
    <mergeCell ref="B6:E6"/>
    <mergeCell ref="B7:E7"/>
    <mergeCell ref="B8:E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15</vt:i4>
      </vt:variant>
    </vt:vector>
  </HeadingPairs>
  <TitlesOfParts>
    <vt:vector size="20" baseType="lpstr">
      <vt:lpstr>NOx</vt:lpstr>
      <vt:lpstr>ER</vt:lpstr>
      <vt:lpstr>CO2 </vt:lpstr>
      <vt:lpstr>O2</vt:lpstr>
      <vt:lpstr>Resumen</vt:lpstr>
      <vt:lpstr>'CO2 '!Área_de_impresión</vt:lpstr>
      <vt:lpstr>ER!Área_de_impresión</vt:lpstr>
      <vt:lpstr>NOx!Área_de_impresión</vt:lpstr>
      <vt:lpstr>'O2'!Área_de_impresión</vt:lpstr>
      <vt:lpstr>CALNOX</vt:lpstr>
      <vt:lpstr>CALSO2</vt:lpstr>
      <vt:lpstr>CCNOX</vt:lpstr>
      <vt:lpstr>CCSO2</vt:lpstr>
      <vt:lpstr>EXISO2</vt:lpstr>
      <vt:lpstr>EXIST</vt:lpstr>
      <vt:lpstr>NUEVA</vt:lpstr>
      <vt:lpstr>NUEVADS13</vt:lpstr>
      <vt:lpstr>OXIGENO</vt:lpstr>
      <vt:lpstr>TURNOX</vt:lpstr>
      <vt:lpstr>TURSO2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Hernandez</dc:creator>
  <cp:lastModifiedBy>acer</cp:lastModifiedBy>
  <cp:lastPrinted>2013-11-12T21:53:44Z</cp:lastPrinted>
  <dcterms:created xsi:type="dcterms:W3CDTF">2013-11-11T17:38:11Z</dcterms:created>
  <dcterms:modified xsi:type="dcterms:W3CDTF">2020-07-01T21:15:36Z</dcterms:modified>
</cp:coreProperties>
</file>